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Лист1!$A$1:$AG$125</definedName>
  </definedNames>
  <calcPr calcId="125725"/>
</workbook>
</file>

<file path=xl/calcChain.xml><?xml version="1.0" encoding="utf-8"?>
<calcChain xmlns="http://schemas.openxmlformats.org/spreadsheetml/2006/main">
  <c r="B109" i="1"/>
  <c r="B105"/>
  <c r="B106"/>
  <c r="B107" s="1"/>
  <c r="B108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E14"/>
  <c r="AF14"/>
  <c r="AE15"/>
  <c r="AF15"/>
  <c r="AE16"/>
  <c r="AF16"/>
  <c r="AE17"/>
  <c r="AF17"/>
  <c r="AE18"/>
  <c r="AF18"/>
  <c r="AE19"/>
  <c r="AF19"/>
  <c r="AE20"/>
  <c r="AF20"/>
  <c r="AE21"/>
  <c r="AF21"/>
  <c r="K86" l="1"/>
  <c r="L34"/>
  <c r="L33" s="1"/>
  <c r="M34"/>
  <c r="M33" s="1"/>
  <c r="N34"/>
  <c r="N33" s="1"/>
  <c r="O34"/>
  <c r="O33" s="1"/>
  <c r="P34"/>
  <c r="P33" s="1"/>
  <c r="Q34"/>
  <c r="Q33" s="1"/>
  <c r="R34"/>
  <c r="R33" s="1"/>
  <c r="S34"/>
  <c r="S33" s="1"/>
  <c r="T34"/>
  <c r="T33" s="1"/>
  <c r="U34"/>
  <c r="U33" s="1"/>
  <c r="V34"/>
  <c r="V33" s="1"/>
  <c r="W34"/>
  <c r="W33" s="1"/>
  <c r="X34"/>
  <c r="X33" s="1"/>
  <c r="Y34"/>
  <c r="Y33" s="1"/>
  <c r="Z34"/>
  <c r="Z33" s="1"/>
  <c r="AA34"/>
  <c r="AA33" s="1"/>
  <c r="AB34"/>
  <c r="AB33" s="1"/>
  <c r="AC34"/>
  <c r="AC33" s="1"/>
  <c r="AD34"/>
  <c r="AD33" s="1"/>
  <c r="K34"/>
  <c r="AF45"/>
  <c r="AE45"/>
  <c r="B45"/>
  <c r="B46" s="1"/>
  <c r="AE35"/>
  <c r="AF35"/>
  <c r="K21"/>
  <c r="K18"/>
  <c r="AE22" l="1"/>
  <c r="AF22"/>
  <c r="AE23"/>
  <c r="AF23"/>
  <c r="AE24"/>
  <c r="AF24"/>
  <c r="AE25"/>
  <c r="AF25"/>
  <c r="AE26"/>
  <c r="AF26"/>
  <c r="AE27"/>
  <c r="AF27"/>
  <c r="AE28"/>
  <c r="AF28"/>
  <c r="AE29"/>
  <c r="AF29"/>
  <c r="AE30"/>
  <c r="AF30"/>
  <c r="AE31"/>
  <c r="AF31"/>
  <c r="AE32"/>
  <c r="AF32"/>
  <c r="AE33"/>
  <c r="AF33"/>
  <c r="AE34"/>
  <c r="AF34"/>
  <c r="AE36"/>
  <c r="AF36"/>
  <c r="AE37"/>
  <c r="AF37"/>
  <c r="AE38"/>
  <c r="AF38"/>
  <c r="AE39"/>
  <c r="AF39"/>
  <c r="AE40"/>
  <c r="AF40"/>
  <c r="AE41"/>
  <c r="AF41"/>
  <c r="AE42"/>
  <c r="AF42"/>
  <c r="AE43"/>
  <c r="AF43"/>
  <c r="AE44"/>
  <c r="AF44"/>
  <c r="AE46"/>
  <c r="AF46"/>
  <c r="AE47"/>
  <c r="AF47"/>
  <c r="AE48"/>
  <c r="AF48"/>
  <c r="AE49"/>
  <c r="AF49"/>
  <c r="AE50"/>
  <c r="AF50"/>
  <c r="AE51"/>
  <c r="AF51"/>
  <c r="AE52"/>
  <c r="AF52"/>
  <c r="AE53"/>
  <c r="AF53"/>
  <c r="AE54"/>
  <c r="AF54"/>
  <c r="AE55"/>
  <c r="AF55"/>
  <c r="AE56"/>
  <c r="AF56"/>
  <c r="AE57"/>
  <c r="AF57"/>
  <c r="AE58"/>
  <c r="AF58"/>
  <c r="AE59"/>
  <c r="AF59"/>
  <c r="AE60"/>
  <c r="AF60"/>
  <c r="AE61"/>
  <c r="AF61"/>
  <c r="AE62"/>
  <c r="AF62"/>
  <c r="AE63"/>
  <c r="AF63"/>
  <c r="AE64"/>
  <c r="AF64"/>
  <c r="AE65"/>
  <c r="AF65"/>
  <c r="AE66"/>
  <c r="AF66"/>
  <c r="AE67"/>
  <c r="AF67"/>
  <c r="AE68"/>
  <c r="AF68"/>
  <c r="AE69"/>
  <c r="AF69"/>
  <c r="AE70"/>
  <c r="AF70"/>
  <c r="AE71"/>
  <c r="AF71"/>
  <c r="AE72"/>
  <c r="AF72"/>
  <c r="AE73"/>
  <c r="AF73"/>
  <c r="AE74"/>
  <c r="AF74"/>
  <c r="AE75"/>
  <c r="AF75"/>
  <c r="AE76"/>
  <c r="AF76"/>
  <c r="AE77"/>
  <c r="AF77"/>
  <c r="AE78"/>
  <c r="AF78"/>
  <c r="AE79"/>
  <c r="AF79"/>
  <c r="AE80"/>
  <c r="AF80"/>
  <c r="AE81"/>
  <c r="AF81"/>
  <c r="AE82"/>
  <c r="AF82"/>
  <c r="AE83"/>
  <c r="AF83"/>
  <c r="AE84"/>
  <c r="AF84"/>
  <c r="AE85"/>
  <c r="AF85"/>
  <c r="AE86"/>
  <c r="AF86"/>
  <c r="AE87"/>
  <c r="AF87"/>
  <c r="AE88"/>
  <c r="AF88"/>
  <c r="AE89"/>
  <c r="AF89"/>
  <c r="AE90"/>
  <c r="AF90"/>
  <c r="AE91"/>
  <c r="AF91"/>
  <c r="AE92"/>
  <c r="AF92"/>
  <c r="AE93"/>
  <c r="AF93"/>
  <c r="AE94"/>
  <c r="AF94"/>
  <c r="AE95"/>
  <c r="AF95"/>
  <c r="AE96"/>
  <c r="AF96"/>
  <c r="AE97"/>
  <c r="AF97"/>
  <c r="AE98"/>
  <c r="AF98"/>
  <c r="AE99"/>
  <c r="AF99"/>
  <c r="AE100"/>
  <c r="AF100"/>
  <c r="AE101"/>
  <c r="AF101"/>
  <c r="AE102"/>
  <c r="AF102"/>
  <c r="AE103"/>
  <c r="AF103"/>
  <c r="AE104"/>
  <c r="AF104"/>
  <c r="AE105"/>
  <c r="AF105"/>
  <c r="AE106"/>
  <c r="AF106"/>
  <c r="AE107"/>
  <c r="AF107"/>
  <c r="AE108"/>
  <c r="AF108"/>
  <c r="AE109"/>
  <c r="AF109"/>
  <c r="AE110"/>
  <c r="AF110"/>
  <c r="AE111"/>
  <c r="AF111"/>
  <c r="AE112"/>
  <c r="AF112"/>
  <c r="AE113"/>
  <c r="AF113"/>
  <c r="AE114"/>
  <c r="AF114"/>
  <c r="AE115"/>
  <c r="AF115"/>
  <c r="AE116"/>
  <c r="AF116"/>
  <c r="AE117"/>
  <c r="AF117"/>
  <c r="AE118"/>
  <c r="AF118"/>
  <c r="AE119"/>
  <c r="AF119"/>
  <c r="AE120"/>
  <c r="AF120"/>
  <c r="AE121"/>
  <c r="AF121"/>
  <c r="AE122"/>
  <c r="AF122"/>
  <c r="AE123"/>
  <c r="AF123"/>
  <c r="AE124"/>
  <c r="AF124"/>
  <c r="AE125"/>
  <c r="AF125"/>
  <c r="O13"/>
  <c r="O12" s="1"/>
  <c r="O11" s="1"/>
  <c r="O10" s="1"/>
  <c r="P13"/>
  <c r="P12" s="1"/>
  <c r="P11" s="1"/>
  <c r="P10" s="1"/>
  <c r="Q13"/>
  <c r="Q12" s="1"/>
  <c r="Q11" s="1"/>
  <c r="Q10" s="1"/>
  <c r="R13"/>
  <c r="R12" s="1"/>
  <c r="R11" s="1"/>
  <c r="R10" s="1"/>
  <c r="S13"/>
  <c r="S12" s="1"/>
  <c r="S11" s="1"/>
  <c r="S10" s="1"/>
  <c r="T13"/>
  <c r="T12" s="1"/>
  <c r="T11" s="1"/>
  <c r="T10" s="1"/>
  <c r="U13"/>
  <c r="U12" s="1"/>
  <c r="U11" s="1"/>
  <c r="U10" s="1"/>
  <c r="V13"/>
  <c r="V12" s="1"/>
  <c r="V11" s="1"/>
  <c r="V10" s="1"/>
  <c r="W13"/>
  <c r="W12" s="1"/>
  <c r="W11" s="1"/>
  <c r="W10" s="1"/>
  <c r="X13"/>
  <c r="X12" s="1"/>
  <c r="X11" s="1"/>
  <c r="X10" s="1"/>
  <c r="Y13"/>
  <c r="Y12" s="1"/>
  <c r="Y11" s="1"/>
  <c r="Y10" s="1"/>
  <c r="Z13"/>
  <c r="Z12" s="1"/>
  <c r="Z11" s="1"/>
  <c r="Z10" s="1"/>
  <c r="AA13"/>
  <c r="AA12" s="1"/>
  <c r="AA11" s="1"/>
  <c r="AA10" s="1"/>
  <c r="AB13"/>
  <c r="AB12" s="1"/>
  <c r="AB11" s="1"/>
  <c r="AB10" s="1"/>
  <c r="AC13"/>
  <c r="AC12" s="1"/>
  <c r="AC11" s="1"/>
  <c r="AC10" s="1"/>
  <c r="AD13"/>
  <c r="AD12" s="1"/>
  <c r="AD11" s="1"/>
  <c r="AD10" s="1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K122"/>
  <c r="K121" s="1"/>
  <c r="K116"/>
  <c r="K111"/>
  <c r="K110" s="1"/>
  <c r="K91"/>
  <c r="K90" s="1"/>
  <c r="K88"/>
  <c r="K82"/>
  <c r="K81" s="1"/>
  <c r="K78"/>
  <c r="K76"/>
  <c r="K74"/>
  <c r="K53"/>
  <c r="K52" s="1"/>
  <c r="K33"/>
  <c r="K31"/>
  <c r="K29"/>
  <c r="K27"/>
  <c r="K25"/>
  <c r="K23"/>
  <c r="K17"/>
  <c r="K15"/>
  <c r="K13"/>
  <c r="M53"/>
  <c r="M52" s="1"/>
  <c r="N53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M91"/>
  <c r="N91"/>
  <c r="M90"/>
  <c r="N90"/>
  <c r="L91"/>
  <c r="M82"/>
  <c r="N82"/>
  <c r="M122"/>
  <c r="N122"/>
  <c r="M121"/>
  <c r="N121"/>
  <c r="L74"/>
  <c r="M74"/>
  <c r="N74"/>
  <c r="M21"/>
  <c r="N21"/>
  <c r="L122"/>
  <c r="L121" s="1"/>
  <c r="M115"/>
  <c r="M114" s="1"/>
  <c r="M113" s="1"/>
  <c r="L116"/>
  <c r="N115"/>
  <c r="N114" s="1"/>
  <c r="N113" s="1"/>
  <c r="N111"/>
  <c r="N110" s="1"/>
  <c r="M111"/>
  <c r="M110" s="1"/>
  <c r="L111"/>
  <c r="L110" s="1"/>
  <c r="AD93"/>
  <c r="AC93"/>
  <c r="AB93"/>
  <c r="AA93"/>
  <c r="Z93"/>
  <c r="Y93"/>
  <c r="X93"/>
  <c r="W93"/>
  <c r="V93"/>
  <c r="U93"/>
  <c r="T93"/>
  <c r="S93"/>
  <c r="R93"/>
  <c r="Q93"/>
  <c r="P93"/>
  <c r="O93"/>
  <c r="L90"/>
  <c r="N88"/>
  <c r="M88"/>
  <c r="L88"/>
  <c r="N86"/>
  <c r="M86"/>
  <c r="L86"/>
  <c r="M81"/>
  <c r="L82"/>
  <c r="L81" s="1"/>
  <c r="N78"/>
  <c r="M78"/>
  <c r="L78"/>
  <c r="N76"/>
  <c r="M76"/>
  <c r="L76"/>
  <c r="N52"/>
  <c r="L53"/>
  <c r="L52" s="1"/>
  <c r="AD51"/>
  <c r="AC51"/>
  <c r="AB51"/>
  <c r="AA51"/>
  <c r="Z51"/>
  <c r="Y51"/>
  <c r="X51"/>
  <c r="W51"/>
  <c r="V51"/>
  <c r="U51"/>
  <c r="T51"/>
  <c r="S51"/>
  <c r="R51"/>
  <c r="Q51"/>
  <c r="P51"/>
  <c r="O51"/>
  <c r="N31"/>
  <c r="M31"/>
  <c r="L31"/>
  <c r="N29"/>
  <c r="M29"/>
  <c r="L29"/>
  <c r="N27"/>
  <c r="M27"/>
  <c r="L27"/>
  <c r="N25"/>
  <c r="M25"/>
  <c r="L25"/>
  <c r="N23"/>
  <c r="M23"/>
  <c r="L23"/>
  <c r="L21"/>
  <c r="N18"/>
  <c r="N17" s="1"/>
  <c r="M18"/>
  <c r="L18"/>
  <c r="L17" s="1"/>
  <c r="M17"/>
  <c r="N15"/>
  <c r="M15"/>
  <c r="L15"/>
  <c r="N13"/>
  <c r="M13"/>
  <c r="AE13" s="1"/>
  <c r="L13"/>
  <c r="AG13" l="1"/>
  <c r="AF13"/>
  <c r="B37"/>
  <c r="B38" s="1"/>
  <c r="B39" s="1"/>
  <c r="B40" s="1"/>
  <c r="B41" s="1"/>
  <c r="B42" s="1"/>
  <c r="B43" s="1"/>
  <c r="B44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35"/>
  <c r="B36" s="1"/>
  <c r="M12"/>
  <c r="AE12" s="1"/>
  <c r="L80"/>
  <c r="N81"/>
  <c r="L20"/>
  <c r="K115"/>
  <c r="K114" s="1"/>
  <c r="K113" s="1"/>
  <c r="K80"/>
  <c r="K51"/>
  <c r="K20"/>
  <c r="K12"/>
  <c r="M20"/>
  <c r="N12"/>
  <c r="N51"/>
  <c r="N20"/>
  <c r="L115"/>
  <c r="L114" s="1"/>
  <c r="L113" s="1"/>
  <c r="N80"/>
  <c r="M51"/>
  <c r="L51"/>
  <c r="M80"/>
  <c r="L12"/>
  <c r="AG12" l="1"/>
  <c r="AF12"/>
  <c r="M11"/>
  <c r="K11"/>
  <c r="K10" s="1"/>
  <c r="N11"/>
  <c r="L11"/>
  <c r="L10" s="1"/>
  <c r="N10" l="1"/>
  <c r="AG11"/>
  <c r="AF11"/>
  <c r="M10"/>
  <c r="AE10" s="1"/>
  <c r="AE11"/>
  <c r="AG10" l="1"/>
  <c r="AF10"/>
</calcChain>
</file>

<file path=xl/sharedStrings.xml><?xml version="1.0" encoding="utf-8"?>
<sst xmlns="http://schemas.openxmlformats.org/spreadsheetml/2006/main" count="960" uniqueCount="242">
  <si>
    <t xml:space="preserve"> </t>
  </si>
  <si>
    <t>(тыс.рублей)</t>
  </si>
  <si>
    <t>Наименование кода классификации доходов бюджета</t>
  </si>
  <si>
    <t>№ строки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</si>
  <si>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</si>
  <si>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</si>
  <si>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</si>
  <si>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</si>
  <si>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</si>
  <si>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</si>
  <si>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</si>
  <si>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</si>
  <si>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</si>
  <si>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</si>
  <si>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</si>
  <si>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</si>
  <si>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</si>
  <si>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</si>
  <si>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</si>
  <si>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</si>
  <si>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</si>
  <si>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010</t>
  </si>
  <si>
    <t>02</t>
  </si>
  <si>
    <t>020</t>
  </si>
  <si>
    <t>030</t>
  </si>
  <si>
    <t>05</t>
  </si>
  <si>
    <t>04</t>
  </si>
  <si>
    <t>120</t>
  </si>
  <si>
    <t>10</t>
  </si>
  <si>
    <t>150</t>
  </si>
  <si>
    <t>15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</si>
  <si>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</si>
  <si>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</si>
  <si>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</si>
  <si>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</si>
  <si>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</si>
  <si>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</si>
  <si>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</si>
  <si>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</si>
  <si>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</si>
  <si>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</si>
  <si>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</si>
  <si>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</si>
  <si>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</si>
  <si>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2724</t>
  </si>
  <si>
    <t>Прочие дотации бюджетам муниципальных районов (на частичную компенсацию расходов на оплату труда  работников муниципальных учреждений)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</si>
  <si>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</si>
  <si>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</si>
  <si>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</si>
  <si>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097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</si>
  <si>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</si>
  <si>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</si>
  <si>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169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</si>
  <si>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</si>
  <si>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</si>
  <si>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</si>
  <si>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</si>
  <si>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</si>
  <si>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</si>
  <si>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</si>
  <si>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</si>
  <si>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</si>
  <si>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</si>
  <si>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</si>
  <si>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519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</si>
  <si>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</si>
  <si>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</si>
  <si>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29</t>
  </si>
  <si>
    <t xml:space="preserve">Прочие субсидии  </t>
  </si>
  <si>
    <t>Прочие субсидии  бюджетам муниципальных районов</t>
  </si>
  <si>
    <t>1598</t>
  </si>
  <si>
    <t>Прочие субсидии  бюджетам муниципальных районов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</si>
  <si>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2650</t>
  </si>
  <si>
    <t>Прочие субсидии 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</si>
  <si>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</si>
  <si>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</si>
  <si>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</si>
  <si>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</si>
  <si>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</si>
  <si>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</si>
  <si>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</si>
  <si>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</si>
  <si>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7457</t>
  </si>
  <si>
    <t>Прочие субсидиии бюджетам муниципальных районов (на реализацию отдельных мероприятий муниципальных программ, подпрограмм молодежной политики)</t>
  </si>
  <si>
    <t>7476</t>
  </si>
  <si>
    <t>Прочие субсидиии бюджетам муниципальных районов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 по художественным народным ремеслам)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</si>
  <si>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</si>
  <si>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</si>
  <si>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7559</t>
  </si>
  <si>
    <t>Прочие субсидии бюджетам муниципальных районов (на проведение мероприятий по обеспечению антитеррористической защищенности объектов образования)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</si>
  <si>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</si>
  <si>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</si>
  <si>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</si>
  <si>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</si>
  <si>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</si>
  <si>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</si>
  <si>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</si>
  <si>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</si>
  <si>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</si>
  <si>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</si>
  <si>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</si>
  <si>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</si>
  <si>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</si>
  <si>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</si>
  <si>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 на выполнение передаваемых полномочий субъектов Российской Федерации
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</si>
  <si>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</si>
  <si>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 на выполнение передаваемых полномочий субъектов Российской Федерации
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</si>
  <si>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</si>
  <si>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 на выполнение передаваемых полномочий субъектов Российской Федерации
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</si>
  <si>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</si>
  <si>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
 (осуществлению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</si>
  <si>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</si>
  <si>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
(по созданию и обеспечению деятельности административных комиссий)</t>
  </si>
  <si>
    <t>7517</t>
  </si>
  <si>
    <t>Субвенции бюджетам муниципальных районов  на выполнение передаваемых полномочий субъектов Российской Федерации
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</si>
  <si>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</si>
  <si>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 на выполнение передаваемых полномочий субъектов Российской Федерации
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</si>
  <si>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</si>
  <si>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</si>
  <si>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</si>
  <si>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</si>
  <si>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</si>
  <si>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</si>
  <si>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</si>
  <si>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</si>
  <si>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</si>
  <si>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</si>
  <si>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</si>
  <si>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</si>
  <si>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</si>
  <si>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</si>
  <si>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</si>
  <si>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</si>
  <si>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</si>
  <si>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</si>
  <si>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</si>
  <si>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</si>
  <si>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</si>
  <si>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</si>
  <si>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</si>
  <si>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</si>
  <si>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</si>
  <si>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</si>
  <si>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</si>
  <si>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</si>
  <si>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</si>
  <si>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</si>
  <si>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</si>
  <si>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</si>
  <si>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</si>
  <si>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</si>
  <si>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</si>
  <si>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</si>
  <si>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</si>
  <si>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</si>
  <si>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</si>
  <si>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</si>
  <si>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0602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</si>
  <si>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(организация в границах поселения электро-, тепло-, газо- и водоснабжения населения, водоотведения, снабжения населения топливом в пределах полномочий, в части капитального ремонта, реконструкции, находящихся в муниципальной собственности объектов коммунальной инфраструктуры, источников тепловой энергии и тепловых сетей, а также приобретение технологического оборудования, спецтехники для обеспечения функционирования систем теплоснабжения, водоснабжения за счет бюджета Поселения)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</si>
  <si>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</si>
  <si>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</si>
  <si>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</si>
  <si>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</si>
  <si>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</si>
  <si>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303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</si>
  <si>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</si>
  <si>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</si>
  <si>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трансферты, передаваемые бюджетам на поддержку отрасли культуры
</t>
  </si>
  <si>
    <t xml:space="preserve">Межбюджетные трансферты, передаваемые бюджетам муниципальных районов на поддержку отрасли культуры
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</si>
  <si>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</si>
  <si>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</si>
  <si>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</si>
  <si>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</si>
  <si>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 xml:space="preserve"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
</t>
  </si>
  <si>
    <t>0991</t>
  </si>
  <si>
    <t>Прочие межбюджетные трансферты, передаваемые бюджетам муниципальных районов (на предоставление (получение) услуг по ведению бюджетного, налогового, статистического учета и формированию бюджетной отчетности)</t>
  </si>
  <si>
    <t>1034</t>
  </si>
  <si>
    <t>Прочие межбюджетные трансферты, передаваемые бюджетам муниципальных районов (на финансовое обеспечение (возмещение) оасходных обязательств муниципальных образований, связанных с увеличением с 1 июня 2022 года региональных выплат)</t>
  </si>
  <si>
    <t>2990</t>
  </si>
  <si>
    <t>Прочие межбюджетные трансферты, передаваемые бюджетам муниципальных районов (на финансирование (возмещение) расходов на обустройство и восстановление воинских захоронений)</t>
  </si>
  <si>
    <t>5299</t>
  </si>
  <si>
    <t>7412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</si>
  <si>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</si>
  <si>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</si>
  <si>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</si>
  <si>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7459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</si>
  <si>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поселениях)</t>
  </si>
  <si>
    <t>7463</t>
  </si>
  <si>
    <t>Прочие межбюджетные трансферты, передаваемые бюджетам муниципальных районов (на обустройство мест (площадок) накопления отходов потребления и (или) приобретение контейнерного оборудования)</t>
  </si>
  <si>
    <t>7484</t>
  </si>
  <si>
    <t>Прочие межбюджетные трансферты, передаваемые бюджетам муниципальных районов (на создание (реконструкцию) и капитальный ремонт культурно-досуговых учреждений в сельской местности)</t>
  </si>
  <si>
    <t>7508</t>
  </si>
  <si>
    <t>Прочие межбюджетные трансферты, передаваемые бюджетам муниципальных районов (на содержание автомобильных дорог общего пользованияместного значенияза счет средств дорожного фонда Красноярского края)</t>
  </si>
  <si>
    <t>7555</t>
  </si>
  <si>
    <t>Прочие межбюджетные трансферты, передаваемые бюджетам муниципальных районов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 посещаемых населением участков территории природных очагов клещевых инфекций)</t>
  </si>
  <si>
    <t>7596</t>
  </si>
  <si>
    <t>Прочие межбюджетные трансферты, передаваемые бюджетам муниципальных районов (на финансовое обеспечение (возмещение) затрат теплоснабжающих и энергосбытовых организаций осуществляющих производство и (или) реализацию тепловой и электирческой энергии, ввозникших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</si>
  <si>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7641</t>
  </si>
  <si>
    <t>Прочие межбюджетные трансферты бюджетам муниципальных районов (на осуществление расходов, направленных на реализацию мероприятий по поддержке местных инициатив)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</si>
  <si>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</si>
  <si>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</si>
  <si>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</si>
  <si>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</si>
  <si>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</si>
  <si>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</si>
  <si>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 xml:space="preserve">БЕЗВОЗМЕЗДНЫЕ ПОСТУПЛЕНИЯ ОТ НЕГОСУДАРСТВЕННЫХ ОРГАНИЗАЦИЙ
</t>
  </si>
  <si>
    <t xml:space="preserve">Безвозмездные поступления от негосударственных организаций в бюджеты муниципальных районов
</t>
  </si>
  <si>
    <t xml:space="preserve">Предоставление негосударственными организациями грантов для получателей средств бюджетов муниципальных районов
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</si>
  <si>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</si>
  <si>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</si>
  <si>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</si>
  <si>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</si>
  <si>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</si>
  <si>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</si>
  <si>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</si>
  <si>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поселений
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</si>
  <si>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</si>
  <si>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</si>
  <si>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</si>
  <si>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</si>
  <si>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</si>
  <si>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</si>
  <si>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</si>
  <si>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Уточненный план</t>
  </si>
  <si>
    <t>Исполнено</t>
  </si>
  <si>
    <t>Процент исполнения</t>
  </si>
  <si>
    <t xml:space="preserve">Прочие межбюджетные трансферты, передаваемые бюджетам муниципальных районов (из резервного фонда Правительства Красноярского края </t>
  </si>
  <si>
    <t>1011</t>
  </si>
  <si>
    <t>к Пояснительной записке</t>
  </si>
  <si>
    <t>Утверждено Решением о бюджете (первоначальная редакция)</t>
  </si>
  <si>
    <t>Утверждено Решением о бюджете (окончательная редакция)</t>
  </si>
  <si>
    <t xml:space="preserve">Отклонение уточненного плана 
от окончательной редакции Закона 
о бюджете </t>
  </si>
  <si>
    <t>Отклонение фактического поступления 
от уточненного плана</t>
  </si>
  <si>
    <t>14=12-11</t>
  </si>
  <si>
    <t xml:space="preserve">Приложение </t>
  </si>
  <si>
    <t>13=11-10</t>
  </si>
  <si>
    <t>Безвозмездные поступленияв районный бюджет в 2022 году</t>
  </si>
  <si>
    <t>1060</t>
  </si>
  <si>
    <t>Прочие субсидии  бюджетам муниципальных районов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</si>
  <si>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муниципальных районов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</si>
  <si>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7509</t>
  </si>
  <si>
    <t>15=12/11*100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</si>
</sst>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 ;[Red]\-#,##0\ "/>
    <numFmt numFmtId="165" formatCode="#,##0.0"/>
    <numFmt numFmtId="166" formatCode="?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1" fillId="0" borderId="0"/>
  </cellStyleXfs>
  <cellXfs count="77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4" fontId="4" fillId="0" borderId="7" xfId="2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3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>
      <alignment horizontal="left" vertical="top" wrapText="1"/>
    </xf>
    <xf numFmtId="166" fontId="2" fillId="0" borderId="1" xfId="4" applyNumberFormat="1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4" fillId="0" borderId="8" xfId="2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justify"/>
    </xf>
    <xf numFmtId="165" fontId="2" fillId="0" borderId="2" xfId="0" applyNumberFormat="1" applyFont="1" applyFill="1" applyBorder="1" applyAlignment="1">
      <alignment horizontal="right" vertical="justify"/>
    </xf>
    <xf numFmtId="165" fontId="2" fillId="0" borderId="0" xfId="0" applyNumberFormat="1" applyFont="1" applyFill="1" applyBorder="1" applyAlignment="1">
      <alignment horizontal="right" vertical="justify"/>
    </xf>
    <xf numFmtId="165" fontId="2" fillId="0" borderId="1" xfId="0" applyNumberFormat="1" applyFont="1" applyFill="1" applyBorder="1" applyAlignment="1">
      <alignment vertical="top"/>
    </xf>
    <xf numFmtId="165" fontId="2" fillId="0" borderId="0" xfId="0" applyNumberFormat="1" applyFont="1" applyFill="1" applyAlignment="1">
      <alignment wrapText="1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>
      <alignment horizontal="center" vertical="top" wrapText="1"/>
    </xf>
    <xf numFmtId="165" fontId="2" fillId="0" borderId="1" xfId="3" applyNumberFormat="1" applyFont="1" applyFill="1" applyBorder="1" applyAlignment="1">
      <alignment horizontal="right" vertical="top" wrapText="1"/>
    </xf>
    <xf numFmtId="165" fontId="2" fillId="0" borderId="1" xfId="4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166" fontId="2" fillId="0" borderId="1" xfId="4" applyNumberFormat="1" applyFont="1" applyFill="1" applyBorder="1" applyAlignment="1" applyProtection="1">
      <alignment horizontal="left" wrapText="1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/>
    <xf numFmtId="165" fontId="2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2" fillId="0" borderId="5" xfId="5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Лист1" xfId="3"/>
    <cellStyle name="Обычный_Лист1_2" xfId="4"/>
    <cellStyle name="Обычный_Прилож 4 доходы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I387"/>
  <sheetViews>
    <sheetView tabSelected="1" view="pageBreakPreview" topLeftCell="A25" zoomScale="60" zoomScaleNormal="100" workbookViewId="0">
      <selection activeCell="F27" sqref="F27"/>
    </sheetView>
  </sheetViews>
  <sheetFormatPr defaultColWidth="12" defaultRowHeight="15.75"/>
  <cols>
    <col min="1" max="1" width="13.42578125" style="5" customWidth="1"/>
    <col min="2" max="2" width="7.140625" style="1" customWidth="1"/>
    <col min="3" max="3" width="42.85546875" style="31" customWidth="1"/>
    <col min="4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15.85546875" style="54" customWidth="1"/>
    <col min="12" max="12" width="16" style="27" customWidth="1"/>
    <col min="13" max="13" width="13.28515625" style="27" customWidth="1"/>
    <col min="14" max="14" width="13.5703125" style="27" customWidth="1"/>
    <col min="15" max="15" width="14.140625" style="3" hidden="1" customWidth="1"/>
    <col min="16" max="16" width="12.42578125" style="3" hidden="1" customWidth="1"/>
    <col min="17" max="17" width="0.28515625" style="4" hidden="1" customWidth="1"/>
    <col min="18" max="18" width="12.28515625" style="4" hidden="1" customWidth="1"/>
    <col min="19" max="24" width="12" style="5" hidden="1" customWidth="1"/>
    <col min="25" max="25" width="6.5703125" style="5" hidden="1" customWidth="1"/>
    <col min="26" max="30" width="12" style="5" hidden="1" customWidth="1"/>
    <col min="31" max="31" width="15.5703125" style="5" customWidth="1"/>
    <col min="32" max="32" width="14.85546875" style="5" customWidth="1"/>
    <col min="33" max="33" width="14.7109375" style="5" customWidth="1"/>
    <col min="34" max="16384" width="12" style="5"/>
  </cols>
  <sheetData>
    <row r="1" spans="2:33">
      <c r="C1" s="5"/>
      <c r="K1" s="62" t="s">
        <v>234</v>
      </c>
      <c r="L1" s="63"/>
      <c r="M1" s="63"/>
      <c r="N1" s="63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</row>
    <row r="2" spans="2:33">
      <c r="C2" s="5"/>
      <c r="K2" s="65" t="s">
        <v>228</v>
      </c>
      <c r="L2" s="65"/>
      <c r="M2" s="65"/>
      <c r="N2" s="65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</row>
    <row r="3" spans="2:33">
      <c r="C3" s="6"/>
      <c r="K3" s="48"/>
      <c r="L3" s="35" t="s">
        <v>0</v>
      </c>
      <c r="M3" s="65"/>
      <c r="N3" s="66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</row>
    <row r="4" spans="2:33">
      <c r="B4" s="7"/>
      <c r="C4" s="2"/>
      <c r="K4" s="49"/>
      <c r="L4" s="8"/>
      <c r="M4" s="9"/>
      <c r="N4" s="9"/>
      <c r="O4" s="9"/>
      <c r="P4" s="10"/>
      <c r="Q4" s="3"/>
      <c r="S4" s="4"/>
    </row>
    <row r="5" spans="2:33">
      <c r="B5" s="5"/>
      <c r="C5" s="5"/>
      <c r="D5" s="74" t="s">
        <v>236</v>
      </c>
      <c r="E5" s="74"/>
      <c r="F5" s="74"/>
      <c r="G5" s="74"/>
      <c r="H5" s="74"/>
      <c r="I5" s="74"/>
      <c r="J5" s="74"/>
      <c r="K5" s="74"/>
      <c r="L5" s="74"/>
      <c r="M5" s="74"/>
      <c r="N5" s="9"/>
      <c r="O5" s="9"/>
      <c r="P5" s="11"/>
      <c r="Q5" s="11"/>
      <c r="R5" s="12"/>
      <c r="S5" s="12"/>
    </row>
    <row r="6" spans="2:33">
      <c r="B6" s="7"/>
      <c r="C6" s="13"/>
      <c r="K6" s="50"/>
      <c r="L6" s="9"/>
      <c r="M6" s="9"/>
      <c r="N6" s="67" t="s">
        <v>1</v>
      </c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</row>
    <row r="7" spans="2:33">
      <c r="B7" s="60" t="s">
        <v>3</v>
      </c>
      <c r="C7" s="58" t="s">
        <v>2</v>
      </c>
      <c r="D7" s="75"/>
      <c r="E7" s="75"/>
      <c r="F7" s="75"/>
      <c r="G7" s="75"/>
      <c r="H7" s="75"/>
      <c r="I7" s="75"/>
      <c r="J7" s="76"/>
      <c r="K7" s="71" t="s">
        <v>229</v>
      </c>
      <c r="L7" s="71" t="s">
        <v>230</v>
      </c>
      <c r="M7" s="71" t="s">
        <v>223</v>
      </c>
      <c r="N7" s="71" t="s">
        <v>224</v>
      </c>
      <c r="O7" s="70"/>
      <c r="P7" s="70"/>
      <c r="Q7" s="70"/>
      <c r="R7" s="70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69" t="s">
        <v>231</v>
      </c>
      <c r="AF7" s="69" t="s">
        <v>232</v>
      </c>
      <c r="AG7" s="69" t="s">
        <v>225</v>
      </c>
    </row>
    <row r="8" spans="2:33" s="12" customFormat="1" ht="110.25">
      <c r="B8" s="61"/>
      <c r="C8" s="59"/>
      <c r="D8" s="14" t="s">
        <v>4</v>
      </c>
      <c r="E8" s="14" t="s">
        <v>5</v>
      </c>
      <c r="F8" s="14" t="s">
        <v>6</v>
      </c>
      <c r="G8" s="14" t="s">
        <v>7</v>
      </c>
      <c r="H8" s="14" t="s">
        <v>8</v>
      </c>
      <c r="I8" s="14" t="s">
        <v>9</v>
      </c>
      <c r="J8" s="14" t="s">
        <v>10</v>
      </c>
      <c r="K8" s="73"/>
      <c r="L8" s="72"/>
      <c r="M8" s="72"/>
      <c r="N8" s="72"/>
      <c r="O8" s="15"/>
      <c r="P8" s="15"/>
      <c r="Q8" s="15"/>
      <c r="R8" s="15"/>
      <c r="AE8" s="61"/>
      <c r="AF8" s="61"/>
      <c r="AG8" s="61"/>
    </row>
    <row r="9" spans="2:33" s="12" customFormat="1">
      <c r="B9" s="16"/>
      <c r="C9" s="18">
        <v>1</v>
      </c>
      <c r="D9" s="17" t="s">
        <v>11</v>
      </c>
      <c r="E9" s="17" t="s">
        <v>12</v>
      </c>
      <c r="F9" s="17" t="s">
        <v>13</v>
      </c>
      <c r="G9" s="17" t="s">
        <v>14</v>
      </c>
      <c r="H9" s="17" t="s">
        <v>15</v>
      </c>
      <c r="I9" s="17" t="s">
        <v>16</v>
      </c>
      <c r="J9" s="17" t="s">
        <v>17</v>
      </c>
      <c r="K9" s="57">
        <v>9</v>
      </c>
      <c r="L9" s="19">
        <v>10</v>
      </c>
      <c r="M9" s="19">
        <v>11</v>
      </c>
      <c r="N9" s="19">
        <v>12</v>
      </c>
      <c r="O9" s="36"/>
      <c r="P9" s="8"/>
      <c r="Q9" s="8"/>
      <c r="R9" s="8"/>
      <c r="AE9" s="33" t="s">
        <v>235</v>
      </c>
      <c r="AF9" s="33" t="s">
        <v>233</v>
      </c>
      <c r="AG9" s="33" t="s">
        <v>241</v>
      </c>
    </row>
    <row r="10" spans="2:33">
      <c r="B10" s="20">
        <v>1</v>
      </c>
      <c r="C10" s="22" t="s">
        <v>31</v>
      </c>
      <c r="D10" s="21" t="s">
        <v>11</v>
      </c>
      <c r="E10" s="21" t="s">
        <v>19</v>
      </c>
      <c r="F10" s="21" t="s">
        <v>19</v>
      </c>
      <c r="G10" s="21" t="s">
        <v>18</v>
      </c>
      <c r="H10" s="21" t="s">
        <v>19</v>
      </c>
      <c r="I10" s="21" t="s">
        <v>20</v>
      </c>
      <c r="J10" s="21" t="s">
        <v>18</v>
      </c>
      <c r="K10" s="41">
        <f>K11+K113+K121+K110</f>
        <v>934244.5</v>
      </c>
      <c r="L10" s="41">
        <f>L11+L113+L121+L110</f>
        <v>1120855.9999999998</v>
      </c>
      <c r="M10" s="41">
        <f>M11+M113+M121+M110</f>
        <v>1120184.9999999998</v>
      </c>
      <c r="N10" s="41">
        <f>N11+N113+N121+N110</f>
        <v>1118391.0999999996</v>
      </c>
      <c r="O10" s="41" t="e">
        <f t="shared" ref="O10:AD10" si="0">O11+O113+O121+O110</f>
        <v>#REF!</v>
      </c>
      <c r="P10" s="41" t="e">
        <f t="shared" si="0"/>
        <v>#REF!</v>
      </c>
      <c r="Q10" s="41" t="e">
        <f t="shared" si="0"/>
        <v>#REF!</v>
      </c>
      <c r="R10" s="41" t="e">
        <f t="shared" si="0"/>
        <v>#REF!</v>
      </c>
      <c r="S10" s="41" t="e">
        <f t="shared" si="0"/>
        <v>#REF!</v>
      </c>
      <c r="T10" s="41" t="e">
        <f t="shared" si="0"/>
        <v>#REF!</v>
      </c>
      <c r="U10" s="41" t="e">
        <f t="shared" si="0"/>
        <v>#REF!</v>
      </c>
      <c r="V10" s="41" t="e">
        <f t="shared" si="0"/>
        <v>#REF!</v>
      </c>
      <c r="W10" s="41" t="e">
        <f t="shared" si="0"/>
        <v>#REF!</v>
      </c>
      <c r="X10" s="41" t="e">
        <f t="shared" si="0"/>
        <v>#REF!</v>
      </c>
      <c r="Y10" s="41" t="e">
        <f t="shared" si="0"/>
        <v>#REF!</v>
      </c>
      <c r="Z10" s="41" t="e">
        <f t="shared" si="0"/>
        <v>#REF!</v>
      </c>
      <c r="AA10" s="41" t="e">
        <f t="shared" si="0"/>
        <v>#REF!</v>
      </c>
      <c r="AB10" s="41" t="e">
        <f t="shared" si="0"/>
        <v>#REF!</v>
      </c>
      <c r="AC10" s="41" t="e">
        <f t="shared" si="0"/>
        <v>#REF!</v>
      </c>
      <c r="AD10" s="41" t="e">
        <f t="shared" si="0"/>
        <v>#REF!</v>
      </c>
      <c r="AE10" s="41">
        <f>M10-L10</f>
        <v>-671</v>
      </c>
      <c r="AF10" s="41">
        <f>N10-M10</f>
        <v>-1793.9000000001397</v>
      </c>
      <c r="AG10" s="40">
        <f t="shared" ref="AG10:AG73" si="1">N10/M10*100</f>
        <v>99.839856809366296</v>
      </c>
    </row>
    <row r="11" spans="2:33" ht="52.5" customHeight="1">
      <c r="B11" s="20">
        <f t="shared" ref="B11:B32" si="2">B10+1</f>
        <v>2</v>
      </c>
      <c r="C11" s="22" t="s">
        <v>32</v>
      </c>
      <c r="D11" s="21" t="s">
        <v>11</v>
      </c>
      <c r="E11" s="21" t="s">
        <v>22</v>
      </c>
      <c r="F11" s="21" t="s">
        <v>19</v>
      </c>
      <c r="G11" s="21" t="s">
        <v>18</v>
      </c>
      <c r="H11" s="21" t="s">
        <v>19</v>
      </c>
      <c r="I11" s="21" t="s">
        <v>20</v>
      </c>
      <c r="J11" s="21" t="s">
        <v>18</v>
      </c>
      <c r="K11" s="41">
        <f>K12+K20+K51+K80</f>
        <v>934244.5</v>
      </c>
      <c r="L11" s="41">
        <f>L12+L20+L51+L80</f>
        <v>1122721.5999999999</v>
      </c>
      <c r="M11" s="41">
        <f>M12+M20+M51+M80</f>
        <v>1122050.5999999999</v>
      </c>
      <c r="N11" s="41">
        <f>N12+N20+N51+N80</f>
        <v>1120256.6999999997</v>
      </c>
      <c r="O11" s="41" t="e">
        <f t="shared" ref="O11:AD11" si="3">O12+O20+O51+O80</f>
        <v>#REF!</v>
      </c>
      <c r="P11" s="41" t="e">
        <f t="shared" si="3"/>
        <v>#REF!</v>
      </c>
      <c r="Q11" s="41" t="e">
        <f t="shared" si="3"/>
        <v>#REF!</v>
      </c>
      <c r="R11" s="41" t="e">
        <f t="shared" si="3"/>
        <v>#REF!</v>
      </c>
      <c r="S11" s="41" t="e">
        <f t="shared" si="3"/>
        <v>#REF!</v>
      </c>
      <c r="T11" s="41" t="e">
        <f t="shared" si="3"/>
        <v>#REF!</v>
      </c>
      <c r="U11" s="41" t="e">
        <f t="shared" si="3"/>
        <v>#REF!</v>
      </c>
      <c r="V11" s="41" t="e">
        <f t="shared" si="3"/>
        <v>#REF!</v>
      </c>
      <c r="W11" s="41" t="e">
        <f t="shared" si="3"/>
        <v>#REF!</v>
      </c>
      <c r="X11" s="41" t="e">
        <f t="shared" si="3"/>
        <v>#REF!</v>
      </c>
      <c r="Y11" s="41" t="e">
        <f t="shared" si="3"/>
        <v>#REF!</v>
      </c>
      <c r="Z11" s="41" t="e">
        <f t="shared" si="3"/>
        <v>#REF!</v>
      </c>
      <c r="AA11" s="41" t="e">
        <f t="shared" si="3"/>
        <v>#REF!</v>
      </c>
      <c r="AB11" s="41" t="e">
        <f t="shared" si="3"/>
        <v>#REF!</v>
      </c>
      <c r="AC11" s="41" t="e">
        <f t="shared" si="3"/>
        <v>#REF!</v>
      </c>
      <c r="AD11" s="41" t="e">
        <f t="shared" si="3"/>
        <v>#REF!</v>
      </c>
      <c r="AE11" s="41">
        <f t="shared" ref="AE11:AE21" si="4">M11-L11</f>
        <v>-671</v>
      </c>
      <c r="AF11" s="41">
        <f t="shared" ref="AF11:AF21" si="5">N11-M11</f>
        <v>-1793.9000000001397</v>
      </c>
      <c r="AG11" s="40">
        <f t="shared" si="1"/>
        <v>99.840123074663467</v>
      </c>
    </row>
    <row r="12" spans="2:33" ht="38.25" customHeight="1">
      <c r="B12" s="20">
        <f t="shared" si="2"/>
        <v>3</v>
      </c>
      <c r="C12" s="22" t="s">
        <v>33</v>
      </c>
      <c r="D12" s="21" t="s">
        <v>11</v>
      </c>
      <c r="E12" s="21" t="s">
        <v>22</v>
      </c>
      <c r="F12" s="21" t="s">
        <v>28</v>
      </c>
      <c r="G12" s="21" t="s">
        <v>18</v>
      </c>
      <c r="H12" s="21" t="s">
        <v>19</v>
      </c>
      <c r="I12" s="21" t="s">
        <v>20</v>
      </c>
      <c r="J12" s="21" t="s">
        <v>29</v>
      </c>
      <c r="K12" s="41">
        <f>K13+K15+K17</f>
        <v>440630.6</v>
      </c>
      <c r="L12" s="41">
        <f>L13+L15+L17</f>
        <v>478151.39999999997</v>
      </c>
      <c r="M12" s="41">
        <f t="shared" ref="M12:N12" si="6">M13+M15+M17</f>
        <v>478151.39999999997</v>
      </c>
      <c r="N12" s="41">
        <f t="shared" si="6"/>
        <v>478151.39999999997</v>
      </c>
      <c r="O12" s="41">
        <f t="shared" ref="O12:AD12" si="7">O13+O15+O17</f>
        <v>0</v>
      </c>
      <c r="P12" s="41">
        <f t="shared" si="7"/>
        <v>0</v>
      </c>
      <c r="Q12" s="41">
        <f t="shared" si="7"/>
        <v>0</v>
      </c>
      <c r="R12" s="41">
        <f t="shared" si="7"/>
        <v>0</v>
      </c>
      <c r="S12" s="41">
        <f t="shared" si="7"/>
        <v>0</v>
      </c>
      <c r="T12" s="41">
        <f t="shared" si="7"/>
        <v>0</v>
      </c>
      <c r="U12" s="41">
        <f t="shared" si="7"/>
        <v>0</v>
      </c>
      <c r="V12" s="41">
        <f t="shared" si="7"/>
        <v>0</v>
      </c>
      <c r="W12" s="41">
        <f t="shared" si="7"/>
        <v>0</v>
      </c>
      <c r="X12" s="41">
        <f t="shared" si="7"/>
        <v>0</v>
      </c>
      <c r="Y12" s="41">
        <f t="shared" si="7"/>
        <v>0</v>
      </c>
      <c r="Z12" s="41">
        <f t="shared" si="7"/>
        <v>0</v>
      </c>
      <c r="AA12" s="41">
        <f t="shared" si="7"/>
        <v>0</v>
      </c>
      <c r="AB12" s="41">
        <f t="shared" si="7"/>
        <v>0</v>
      </c>
      <c r="AC12" s="41">
        <f t="shared" si="7"/>
        <v>0</v>
      </c>
      <c r="AD12" s="41">
        <f t="shared" si="7"/>
        <v>0</v>
      </c>
      <c r="AE12" s="41">
        <f t="shared" si="4"/>
        <v>0</v>
      </c>
      <c r="AF12" s="41">
        <f t="shared" si="5"/>
        <v>0</v>
      </c>
      <c r="AG12" s="40">
        <f t="shared" si="1"/>
        <v>100</v>
      </c>
    </row>
    <row r="13" spans="2:33" ht="31.5">
      <c r="B13" s="20">
        <f t="shared" si="2"/>
        <v>4</v>
      </c>
      <c r="C13" s="22" t="s">
        <v>35</v>
      </c>
      <c r="D13" s="21" t="s">
        <v>11</v>
      </c>
      <c r="E13" s="21" t="s">
        <v>22</v>
      </c>
      <c r="F13" s="21" t="s">
        <v>30</v>
      </c>
      <c r="G13" s="21" t="s">
        <v>34</v>
      </c>
      <c r="H13" s="21" t="s">
        <v>19</v>
      </c>
      <c r="I13" s="21" t="s">
        <v>20</v>
      </c>
      <c r="J13" s="21" t="s">
        <v>29</v>
      </c>
      <c r="K13" s="41">
        <f>K14</f>
        <v>392836.8</v>
      </c>
      <c r="L13" s="41">
        <f>L14</f>
        <v>392836.8</v>
      </c>
      <c r="M13" s="41">
        <f t="shared" ref="M13:AD13" si="8">M14</f>
        <v>392836.8</v>
      </c>
      <c r="N13" s="41">
        <f t="shared" si="8"/>
        <v>392836.8</v>
      </c>
      <c r="O13" s="41">
        <f t="shared" si="8"/>
        <v>0</v>
      </c>
      <c r="P13" s="41">
        <f t="shared" si="8"/>
        <v>0</v>
      </c>
      <c r="Q13" s="41">
        <f t="shared" si="8"/>
        <v>0</v>
      </c>
      <c r="R13" s="41">
        <f t="shared" si="8"/>
        <v>0</v>
      </c>
      <c r="S13" s="41">
        <f t="shared" si="8"/>
        <v>0</v>
      </c>
      <c r="T13" s="41">
        <f t="shared" si="8"/>
        <v>0</v>
      </c>
      <c r="U13" s="41">
        <f t="shared" si="8"/>
        <v>0</v>
      </c>
      <c r="V13" s="41">
        <f t="shared" si="8"/>
        <v>0</v>
      </c>
      <c r="W13" s="41">
        <f t="shared" si="8"/>
        <v>0</v>
      </c>
      <c r="X13" s="41">
        <f t="shared" si="8"/>
        <v>0</v>
      </c>
      <c r="Y13" s="41">
        <f t="shared" si="8"/>
        <v>0</v>
      </c>
      <c r="Z13" s="41">
        <f t="shared" si="8"/>
        <v>0</v>
      </c>
      <c r="AA13" s="41">
        <f t="shared" si="8"/>
        <v>0</v>
      </c>
      <c r="AB13" s="41">
        <f t="shared" si="8"/>
        <v>0</v>
      </c>
      <c r="AC13" s="41">
        <f t="shared" si="8"/>
        <v>0</v>
      </c>
      <c r="AD13" s="41">
        <f t="shared" si="8"/>
        <v>0</v>
      </c>
      <c r="AE13" s="41">
        <f t="shared" si="4"/>
        <v>0</v>
      </c>
      <c r="AF13" s="41">
        <f t="shared" si="5"/>
        <v>0</v>
      </c>
      <c r="AG13" s="40">
        <f t="shared" si="1"/>
        <v>100</v>
      </c>
    </row>
    <row r="14" spans="2:33" ht="70.5" customHeight="1">
      <c r="B14" s="20">
        <f t="shared" si="2"/>
        <v>5</v>
      </c>
      <c r="C14" s="34" t="s">
        <v>36</v>
      </c>
      <c r="D14" s="21" t="s">
        <v>11</v>
      </c>
      <c r="E14" s="21" t="s">
        <v>22</v>
      </c>
      <c r="F14" s="21" t="s">
        <v>30</v>
      </c>
      <c r="G14" s="21" t="s">
        <v>34</v>
      </c>
      <c r="H14" s="21" t="s">
        <v>25</v>
      </c>
      <c r="I14" s="21" t="s">
        <v>20</v>
      </c>
      <c r="J14" s="21" t="s">
        <v>29</v>
      </c>
      <c r="K14" s="41">
        <v>392836.8</v>
      </c>
      <c r="L14" s="41">
        <v>392836.8</v>
      </c>
      <c r="M14" s="41">
        <v>392836.8</v>
      </c>
      <c r="N14" s="41">
        <v>392836.8</v>
      </c>
      <c r="O14" s="37"/>
      <c r="P14" s="37"/>
      <c r="Q14" s="38"/>
      <c r="R14" s="38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41">
        <f t="shared" si="4"/>
        <v>0</v>
      </c>
      <c r="AF14" s="41">
        <f t="shared" si="5"/>
        <v>0</v>
      </c>
      <c r="AG14" s="40">
        <f t="shared" si="1"/>
        <v>100</v>
      </c>
    </row>
    <row r="15" spans="2:33" ht="48" customHeight="1">
      <c r="B15" s="20">
        <f t="shared" si="2"/>
        <v>6</v>
      </c>
      <c r="C15" s="22" t="s">
        <v>38</v>
      </c>
      <c r="D15" s="21" t="s">
        <v>11</v>
      </c>
      <c r="E15" s="21" t="s">
        <v>22</v>
      </c>
      <c r="F15" s="21" t="s">
        <v>30</v>
      </c>
      <c r="G15" s="21" t="s">
        <v>37</v>
      </c>
      <c r="H15" s="21" t="s">
        <v>19</v>
      </c>
      <c r="I15" s="21" t="s">
        <v>20</v>
      </c>
      <c r="J15" s="21" t="s">
        <v>29</v>
      </c>
      <c r="K15" s="41">
        <f>K16</f>
        <v>47793.8</v>
      </c>
      <c r="L15" s="41">
        <f>L16</f>
        <v>53985.3</v>
      </c>
      <c r="M15" s="41">
        <f t="shared" ref="M15:N15" si="9">M16</f>
        <v>53985.3</v>
      </c>
      <c r="N15" s="41">
        <f t="shared" si="9"/>
        <v>53985.3</v>
      </c>
      <c r="O15" s="37"/>
      <c r="P15" s="37"/>
      <c r="Q15" s="38"/>
      <c r="R15" s="3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41">
        <f t="shared" si="4"/>
        <v>0</v>
      </c>
      <c r="AF15" s="41">
        <f t="shared" si="5"/>
        <v>0</v>
      </c>
      <c r="AG15" s="40">
        <f t="shared" si="1"/>
        <v>100</v>
      </c>
    </row>
    <row r="16" spans="2:33" ht="72.75" customHeight="1">
      <c r="B16" s="20">
        <f t="shared" si="2"/>
        <v>7</v>
      </c>
      <c r="C16" s="22" t="s">
        <v>39</v>
      </c>
      <c r="D16" s="21" t="s">
        <v>11</v>
      </c>
      <c r="E16" s="21" t="s">
        <v>22</v>
      </c>
      <c r="F16" s="21" t="s">
        <v>30</v>
      </c>
      <c r="G16" s="21" t="s">
        <v>37</v>
      </c>
      <c r="H16" s="21" t="s">
        <v>25</v>
      </c>
      <c r="I16" s="21" t="s">
        <v>20</v>
      </c>
      <c r="J16" s="21" t="s">
        <v>29</v>
      </c>
      <c r="K16" s="41">
        <v>47793.8</v>
      </c>
      <c r="L16" s="41">
        <v>53985.3</v>
      </c>
      <c r="M16" s="41">
        <v>53985.3</v>
      </c>
      <c r="N16" s="41">
        <v>53985.3</v>
      </c>
      <c r="O16" s="37"/>
      <c r="P16" s="37"/>
      <c r="Q16" s="38"/>
      <c r="R16" s="38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41">
        <f t="shared" si="4"/>
        <v>0</v>
      </c>
      <c r="AF16" s="41">
        <f t="shared" si="5"/>
        <v>0</v>
      </c>
      <c r="AG16" s="40">
        <f t="shared" si="1"/>
        <v>100</v>
      </c>
    </row>
    <row r="17" spans="2:35">
      <c r="B17" s="20">
        <f t="shared" si="2"/>
        <v>8</v>
      </c>
      <c r="C17" s="22" t="s">
        <v>42</v>
      </c>
      <c r="D17" s="21" t="s">
        <v>11</v>
      </c>
      <c r="E17" s="21" t="s">
        <v>22</v>
      </c>
      <c r="F17" s="21" t="s">
        <v>40</v>
      </c>
      <c r="G17" s="21" t="s">
        <v>41</v>
      </c>
      <c r="H17" s="21" t="s">
        <v>19</v>
      </c>
      <c r="I17" s="21" t="s">
        <v>20</v>
      </c>
      <c r="J17" s="21" t="s">
        <v>29</v>
      </c>
      <c r="K17" s="41">
        <f>K18</f>
        <v>0</v>
      </c>
      <c r="L17" s="41">
        <f>L18</f>
        <v>31329.3</v>
      </c>
      <c r="M17" s="41">
        <f t="shared" ref="M17:N18" si="10">M18</f>
        <v>31329.3</v>
      </c>
      <c r="N17" s="41">
        <f t="shared" si="10"/>
        <v>31329.3</v>
      </c>
      <c r="O17" s="37"/>
      <c r="P17" s="37"/>
      <c r="Q17" s="38"/>
      <c r="R17" s="38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41">
        <f t="shared" si="4"/>
        <v>0</v>
      </c>
      <c r="AF17" s="41">
        <f t="shared" si="5"/>
        <v>0</v>
      </c>
      <c r="AG17" s="40">
        <f t="shared" si="1"/>
        <v>100</v>
      </c>
    </row>
    <row r="18" spans="2:35" ht="31.5">
      <c r="B18" s="20">
        <f t="shared" si="2"/>
        <v>9</v>
      </c>
      <c r="C18" s="22" t="s">
        <v>43</v>
      </c>
      <c r="D18" s="21" t="s">
        <v>11</v>
      </c>
      <c r="E18" s="21" t="s">
        <v>22</v>
      </c>
      <c r="F18" s="21" t="s">
        <v>40</v>
      </c>
      <c r="G18" s="21" t="s">
        <v>41</v>
      </c>
      <c r="H18" s="21" t="s">
        <v>25</v>
      </c>
      <c r="I18" s="21" t="s">
        <v>20</v>
      </c>
      <c r="J18" s="21" t="s">
        <v>29</v>
      </c>
      <c r="K18" s="41">
        <f>K19</f>
        <v>0</v>
      </c>
      <c r="L18" s="41">
        <f>L19</f>
        <v>31329.3</v>
      </c>
      <c r="M18" s="41">
        <f t="shared" si="10"/>
        <v>31329.3</v>
      </c>
      <c r="N18" s="41">
        <f t="shared" si="10"/>
        <v>31329.3</v>
      </c>
      <c r="O18" s="37"/>
      <c r="P18" s="37"/>
      <c r="Q18" s="38"/>
      <c r="R18" s="3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1">
        <f t="shared" si="4"/>
        <v>0</v>
      </c>
      <c r="AF18" s="41">
        <f t="shared" si="5"/>
        <v>0</v>
      </c>
      <c r="AG18" s="40">
        <f t="shared" si="1"/>
        <v>100</v>
      </c>
    </row>
    <row r="19" spans="2:35" ht="73.5" customHeight="1">
      <c r="B19" s="20">
        <f t="shared" si="2"/>
        <v>10</v>
      </c>
      <c r="C19" s="22" t="s">
        <v>45</v>
      </c>
      <c r="D19" s="21" t="s">
        <v>11</v>
      </c>
      <c r="E19" s="21" t="s">
        <v>22</v>
      </c>
      <c r="F19" s="21" t="s">
        <v>40</v>
      </c>
      <c r="G19" s="21" t="s">
        <v>41</v>
      </c>
      <c r="H19" s="21" t="s">
        <v>25</v>
      </c>
      <c r="I19" s="21" t="s">
        <v>44</v>
      </c>
      <c r="J19" s="21" t="s">
        <v>29</v>
      </c>
      <c r="K19" s="41">
        <v>0</v>
      </c>
      <c r="L19" s="41">
        <v>31329.3</v>
      </c>
      <c r="M19" s="41">
        <v>31329.3</v>
      </c>
      <c r="N19" s="41">
        <v>31329.3</v>
      </c>
      <c r="O19" s="37"/>
      <c r="P19" s="37"/>
      <c r="Q19" s="38"/>
      <c r="R19" s="38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1">
        <f t="shared" si="4"/>
        <v>0</v>
      </c>
      <c r="AF19" s="41">
        <f t="shared" si="5"/>
        <v>0</v>
      </c>
      <c r="AG19" s="40">
        <f t="shared" si="1"/>
        <v>100</v>
      </c>
    </row>
    <row r="20" spans="2:35" ht="54" customHeight="1">
      <c r="B20" s="20">
        <f t="shared" si="2"/>
        <v>11</v>
      </c>
      <c r="C20" s="34" t="s">
        <v>47</v>
      </c>
      <c r="D20" s="21" t="s">
        <v>11</v>
      </c>
      <c r="E20" s="21" t="s">
        <v>22</v>
      </c>
      <c r="F20" s="21" t="s">
        <v>46</v>
      </c>
      <c r="G20" s="21" t="s">
        <v>18</v>
      </c>
      <c r="H20" s="21" t="s">
        <v>19</v>
      </c>
      <c r="I20" s="21" t="s">
        <v>20</v>
      </c>
      <c r="J20" s="21" t="s">
        <v>29</v>
      </c>
      <c r="K20" s="41">
        <f>K21+K23+K25+K33+K27+K29+K31</f>
        <v>45128.3</v>
      </c>
      <c r="L20" s="41">
        <f>L21+L23+L25+L33+L27+L29+L31</f>
        <v>53737.799999999996</v>
      </c>
      <c r="M20" s="41">
        <f t="shared" ref="M20:N20" si="11">M21+M23+M25+M33+M27+M29+M31</f>
        <v>53559.5</v>
      </c>
      <c r="N20" s="41">
        <f t="shared" si="11"/>
        <v>52891.200000000004</v>
      </c>
      <c r="O20" s="37"/>
      <c r="P20" s="37"/>
      <c r="Q20" s="38"/>
      <c r="R20" s="38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1">
        <f t="shared" si="4"/>
        <v>-178.29999999999563</v>
      </c>
      <c r="AF20" s="41">
        <f t="shared" si="5"/>
        <v>-668.29999999999563</v>
      </c>
      <c r="AG20" s="40">
        <f t="shared" si="1"/>
        <v>98.752228829619398</v>
      </c>
    </row>
    <row r="21" spans="2:35" ht="91.5" customHeight="1">
      <c r="B21" s="20">
        <f t="shared" si="2"/>
        <v>12</v>
      </c>
      <c r="C21" s="34" t="s">
        <v>50</v>
      </c>
      <c r="D21" s="21" t="s">
        <v>11</v>
      </c>
      <c r="E21" s="21" t="s">
        <v>22</v>
      </c>
      <c r="F21" s="21" t="s">
        <v>48</v>
      </c>
      <c r="G21" s="21" t="s">
        <v>49</v>
      </c>
      <c r="H21" s="21" t="s">
        <v>19</v>
      </c>
      <c r="I21" s="21" t="s">
        <v>20</v>
      </c>
      <c r="J21" s="21" t="s">
        <v>29</v>
      </c>
      <c r="K21" s="41">
        <f>K22</f>
        <v>3057.5</v>
      </c>
      <c r="L21" s="41">
        <f>L22</f>
        <v>3340.3</v>
      </c>
      <c r="M21" s="41">
        <f t="shared" ref="M21:N21" si="12">M22</f>
        <v>3340.3</v>
      </c>
      <c r="N21" s="41">
        <f t="shared" si="12"/>
        <v>3340.3</v>
      </c>
      <c r="O21" s="37"/>
      <c r="P21" s="37"/>
      <c r="Q21" s="38"/>
      <c r="R21" s="38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1">
        <f t="shared" si="4"/>
        <v>0</v>
      </c>
      <c r="AF21" s="41">
        <f t="shared" si="5"/>
        <v>0</v>
      </c>
      <c r="AG21" s="40">
        <f t="shared" si="1"/>
        <v>100</v>
      </c>
    </row>
    <row r="22" spans="2:35" ht="77.25" customHeight="1">
      <c r="B22" s="20">
        <f t="shared" si="2"/>
        <v>13</v>
      </c>
      <c r="C22" s="34" t="s">
        <v>51</v>
      </c>
      <c r="D22" s="21" t="s">
        <v>11</v>
      </c>
      <c r="E22" s="21" t="s">
        <v>22</v>
      </c>
      <c r="F22" s="21" t="s">
        <v>48</v>
      </c>
      <c r="G22" s="21" t="s">
        <v>49</v>
      </c>
      <c r="H22" s="21" t="s">
        <v>25</v>
      </c>
      <c r="I22" s="21" t="s">
        <v>20</v>
      </c>
      <c r="J22" s="21" t="s">
        <v>29</v>
      </c>
      <c r="K22" s="41">
        <v>3057.5</v>
      </c>
      <c r="L22" s="41">
        <v>3340.3</v>
      </c>
      <c r="M22" s="41">
        <v>3340.3</v>
      </c>
      <c r="N22" s="41">
        <v>3340.3</v>
      </c>
      <c r="O22" s="37"/>
      <c r="P22" s="37"/>
      <c r="Q22" s="38"/>
      <c r="R22" s="38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47">
        <f t="shared" ref="AE22:AE80" si="13">M22-L22</f>
        <v>0</v>
      </c>
      <c r="AF22" s="47">
        <f t="shared" ref="AF22:AF80" si="14">N22-M22</f>
        <v>0</v>
      </c>
      <c r="AG22" s="40">
        <f t="shared" si="1"/>
        <v>100</v>
      </c>
    </row>
    <row r="23" spans="2:35" ht="99.75" customHeight="1">
      <c r="B23" s="20">
        <f t="shared" si="2"/>
        <v>14</v>
      </c>
      <c r="C23" s="34" t="s">
        <v>53</v>
      </c>
      <c r="D23" s="21" t="s">
        <v>11</v>
      </c>
      <c r="E23" s="21" t="s">
        <v>22</v>
      </c>
      <c r="F23" s="21" t="s">
        <v>48</v>
      </c>
      <c r="G23" s="21" t="s">
        <v>52</v>
      </c>
      <c r="H23" s="21" t="s">
        <v>19</v>
      </c>
      <c r="I23" s="21" t="s">
        <v>20</v>
      </c>
      <c r="J23" s="21" t="s">
        <v>29</v>
      </c>
      <c r="K23" s="41">
        <f>K24</f>
        <v>7834.3</v>
      </c>
      <c r="L23" s="41">
        <f>L24</f>
        <v>7834.3</v>
      </c>
      <c r="M23" s="41">
        <f t="shared" ref="M23:N23" si="15">M24</f>
        <v>7834.3</v>
      </c>
      <c r="N23" s="41">
        <f t="shared" si="15"/>
        <v>7834.3</v>
      </c>
      <c r="O23" s="37"/>
      <c r="P23" s="37"/>
      <c r="Q23" s="38"/>
      <c r="R23" s="38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7">
        <f t="shared" si="13"/>
        <v>0</v>
      </c>
      <c r="AF23" s="47">
        <f t="shared" si="14"/>
        <v>0</v>
      </c>
      <c r="AG23" s="40">
        <f t="shared" si="1"/>
        <v>100</v>
      </c>
    </row>
    <row r="24" spans="2:35" ht="123" customHeight="1">
      <c r="B24" s="20">
        <f t="shared" si="2"/>
        <v>15</v>
      </c>
      <c r="C24" s="34" t="s">
        <v>54</v>
      </c>
      <c r="D24" s="21" t="s">
        <v>11</v>
      </c>
      <c r="E24" s="21" t="s">
        <v>22</v>
      </c>
      <c r="F24" s="21" t="s">
        <v>48</v>
      </c>
      <c r="G24" s="21" t="s">
        <v>52</v>
      </c>
      <c r="H24" s="21" t="s">
        <v>25</v>
      </c>
      <c r="I24" s="21" t="s">
        <v>20</v>
      </c>
      <c r="J24" s="21" t="s">
        <v>29</v>
      </c>
      <c r="K24" s="41">
        <v>7834.3</v>
      </c>
      <c r="L24" s="41">
        <v>7834.3</v>
      </c>
      <c r="M24" s="41">
        <v>7834.3</v>
      </c>
      <c r="N24" s="41">
        <v>7834.3</v>
      </c>
      <c r="O24" s="37"/>
      <c r="P24" s="37"/>
      <c r="Q24" s="38"/>
      <c r="R24" s="38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47">
        <f t="shared" si="13"/>
        <v>0</v>
      </c>
      <c r="AF24" s="47">
        <f t="shared" si="14"/>
        <v>0</v>
      </c>
      <c r="AG24" s="40">
        <f t="shared" si="1"/>
        <v>100</v>
      </c>
    </row>
    <row r="25" spans="2:35" ht="89.25" customHeight="1">
      <c r="B25" s="20">
        <f t="shared" si="2"/>
        <v>16</v>
      </c>
      <c r="C25" s="34" t="s">
        <v>56</v>
      </c>
      <c r="D25" s="21" t="s">
        <v>11</v>
      </c>
      <c r="E25" s="21" t="s">
        <v>22</v>
      </c>
      <c r="F25" s="21" t="s">
        <v>48</v>
      </c>
      <c r="G25" s="21" t="s">
        <v>55</v>
      </c>
      <c r="H25" s="21" t="s">
        <v>19</v>
      </c>
      <c r="I25" s="21" t="s">
        <v>20</v>
      </c>
      <c r="J25" s="21" t="s">
        <v>29</v>
      </c>
      <c r="K25" s="41">
        <f>K26</f>
        <v>10444</v>
      </c>
      <c r="L25" s="41">
        <f>L26</f>
        <v>9142</v>
      </c>
      <c r="M25" s="41">
        <f t="shared" ref="M25:N25" si="16">M26</f>
        <v>8963.7000000000007</v>
      </c>
      <c r="N25" s="41">
        <f t="shared" si="16"/>
        <v>8308.7000000000007</v>
      </c>
      <c r="O25" s="37"/>
      <c r="P25" s="37"/>
      <c r="Q25" s="38"/>
      <c r="R25" s="38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7">
        <f t="shared" si="13"/>
        <v>-178.29999999999927</v>
      </c>
      <c r="AF25" s="47">
        <f t="shared" si="14"/>
        <v>-655</v>
      </c>
      <c r="AG25" s="40">
        <f t="shared" si="1"/>
        <v>92.692749645793597</v>
      </c>
      <c r="AH25" s="32"/>
      <c r="AI25" s="23"/>
    </row>
    <row r="26" spans="2:35" ht="87.75" customHeight="1">
      <c r="B26" s="20">
        <f t="shared" si="2"/>
        <v>17</v>
      </c>
      <c r="C26" s="34" t="s">
        <v>57</v>
      </c>
      <c r="D26" s="21" t="s">
        <v>11</v>
      </c>
      <c r="E26" s="21" t="s">
        <v>22</v>
      </c>
      <c r="F26" s="21" t="s">
        <v>48</v>
      </c>
      <c r="G26" s="21" t="s">
        <v>55</v>
      </c>
      <c r="H26" s="21" t="s">
        <v>25</v>
      </c>
      <c r="I26" s="21" t="s">
        <v>20</v>
      </c>
      <c r="J26" s="21" t="s">
        <v>29</v>
      </c>
      <c r="K26" s="41">
        <v>10444</v>
      </c>
      <c r="L26" s="41">
        <v>9142</v>
      </c>
      <c r="M26" s="41">
        <v>8963.7000000000007</v>
      </c>
      <c r="N26" s="41">
        <v>8308.7000000000007</v>
      </c>
      <c r="O26" s="37"/>
      <c r="P26" s="37"/>
      <c r="Q26" s="38"/>
      <c r="R26" s="38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47">
        <f t="shared" si="13"/>
        <v>-178.29999999999927</v>
      </c>
      <c r="AF26" s="47">
        <f t="shared" si="14"/>
        <v>-655</v>
      </c>
      <c r="AG26" s="40">
        <f t="shared" si="1"/>
        <v>92.692749645793597</v>
      </c>
      <c r="AH26" s="32"/>
      <c r="AI26" s="23"/>
    </row>
    <row r="27" spans="2:35" ht="78.75">
      <c r="B27" s="20">
        <f t="shared" si="2"/>
        <v>18</v>
      </c>
      <c r="C27" s="34" t="s">
        <v>59</v>
      </c>
      <c r="D27" s="21" t="s">
        <v>11</v>
      </c>
      <c r="E27" s="21" t="s">
        <v>22</v>
      </c>
      <c r="F27" s="21" t="s">
        <v>48</v>
      </c>
      <c r="G27" s="21" t="s">
        <v>58</v>
      </c>
      <c r="H27" s="21" t="s">
        <v>19</v>
      </c>
      <c r="I27" s="21" t="s">
        <v>20</v>
      </c>
      <c r="J27" s="21" t="s">
        <v>29</v>
      </c>
      <c r="K27" s="41">
        <f>K28</f>
        <v>0</v>
      </c>
      <c r="L27" s="41">
        <f>L28</f>
        <v>612.70000000000005</v>
      </c>
      <c r="M27" s="41">
        <f t="shared" ref="M27:N27" si="17">M28</f>
        <v>612.70000000000005</v>
      </c>
      <c r="N27" s="41">
        <f t="shared" si="17"/>
        <v>612.70000000000005</v>
      </c>
      <c r="O27" s="37"/>
      <c r="P27" s="37"/>
      <c r="Q27" s="38"/>
      <c r="R27" s="3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7">
        <f t="shared" si="13"/>
        <v>0</v>
      </c>
      <c r="AF27" s="47">
        <f t="shared" si="14"/>
        <v>0</v>
      </c>
      <c r="AG27" s="40">
        <f t="shared" si="1"/>
        <v>100</v>
      </c>
    </row>
    <row r="28" spans="2:35" ht="94.5">
      <c r="B28" s="20">
        <f t="shared" si="2"/>
        <v>19</v>
      </c>
      <c r="C28" s="34" t="s">
        <v>60</v>
      </c>
      <c r="D28" s="21" t="s">
        <v>11</v>
      </c>
      <c r="E28" s="21" t="s">
        <v>22</v>
      </c>
      <c r="F28" s="21" t="s">
        <v>48</v>
      </c>
      <c r="G28" s="21" t="s">
        <v>58</v>
      </c>
      <c r="H28" s="21" t="s">
        <v>25</v>
      </c>
      <c r="I28" s="21" t="s">
        <v>20</v>
      </c>
      <c r="J28" s="21" t="s">
        <v>29</v>
      </c>
      <c r="K28" s="41">
        <v>0</v>
      </c>
      <c r="L28" s="41">
        <v>612.70000000000005</v>
      </c>
      <c r="M28" s="41">
        <v>612.70000000000005</v>
      </c>
      <c r="N28" s="41">
        <v>612.70000000000005</v>
      </c>
      <c r="O28" s="37"/>
      <c r="P28" s="37"/>
      <c r="Q28" s="38"/>
      <c r="R28" s="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7">
        <f t="shared" si="13"/>
        <v>0</v>
      </c>
      <c r="AF28" s="47">
        <f t="shared" si="14"/>
        <v>0</v>
      </c>
      <c r="AG28" s="40">
        <f t="shared" si="1"/>
        <v>100</v>
      </c>
    </row>
    <row r="29" spans="2:35" ht="47.25">
      <c r="B29" s="20">
        <f t="shared" si="2"/>
        <v>20</v>
      </c>
      <c r="C29" s="34" t="s">
        <v>62</v>
      </c>
      <c r="D29" s="21" t="s">
        <v>11</v>
      </c>
      <c r="E29" s="21" t="s">
        <v>22</v>
      </c>
      <c r="F29" s="21" t="s">
        <v>48</v>
      </c>
      <c r="G29" s="21" t="s">
        <v>61</v>
      </c>
      <c r="H29" s="21" t="s">
        <v>19</v>
      </c>
      <c r="I29" s="21" t="s">
        <v>20</v>
      </c>
      <c r="J29" s="21" t="s">
        <v>29</v>
      </c>
      <c r="K29" s="41">
        <f>K30</f>
        <v>0</v>
      </c>
      <c r="L29" s="41">
        <f>L30</f>
        <v>525.6</v>
      </c>
      <c r="M29" s="41">
        <f t="shared" ref="M29:N29" si="18">M30</f>
        <v>525.6</v>
      </c>
      <c r="N29" s="41">
        <f t="shared" si="18"/>
        <v>525.6</v>
      </c>
      <c r="O29" s="37"/>
      <c r="P29" s="37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7">
        <f t="shared" si="13"/>
        <v>0</v>
      </c>
      <c r="AF29" s="47">
        <f t="shared" si="14"/>
        <v>0</v>
      </c>
      <c r="AG29" s="40">
        <f t="shared" si="1"/>
        <v>100</v>
      </c>
    </row>
    <row r="30" spans="2:35" ht="47.25">
      <c r="B30" s="20">
        <f t="shared" si="2"/>
        <v>21</v>
      </c>
      <c r="C30" s="34" t="s">
        <v>63</v>
      </c>
      <c r="D30" s="21" t="s">
        <v>11</v>
      </c>
      <c r="E30" s="21" t="s">
        <v>22</v>
      </c>
      <c r="F30" s="21" t="s">
        <v>48</v>
      </c>
      <c r="G30" s="21" t="s">
        <v>61</v>
      </c>
      <c r="H30" s="21" t="s">
        <v>25</v>
      </c>
      <c r="I30" s="21" t="s">
        <v>20</v>
      </c>
      <c r="J30" s="21" t="s">
        <v>29</v>
      </c>
      <c r="K30" s="41">
        <v>0</v>
      </c>
      <c r="L30" s="41">
        <v>525.6</v>
      </c>
      <c r="M30" s="41">
        <v>525.6</v>
      </c>
      <c r="N30" s="41">
        <v>525.6</v>
      </c>
      <c r="O30" s="37"/>
      <c r="P30" s="37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7">
        <f t="shared" si="13"/>
        <v>0</v>
      </c>
      <c r="AF30" s="47">
        <f t="shared" si="14"/>
        <v>0</v>
      </c>
      <c r="AG30" s="40">
        <f t="shared" si="1"/>
        <v>100</v>
      </c>
    </row>
    <row r="31" spans="2:35" ht="36.75" customHeight="1">
      <c r="B31" s="20">
        <f t="shared" si="2"/>
        <v>22</v>
      </c>
      <c r="C31" s="34" t="s">
        <v>65</v>
      </c>
      <c r="D31" s="21" t="s">
        <v>11</v>
      </c>
      <c r="E31" s="21" t="s">
        <v>22</v>
      </c>
      <c r="F31" s="21" t="s">
        <v>48</v>
      </c>
      <c r="G31" s="21" t="s">
        <v>64</v>
      </c>
      <c r="H31" s="21" t="s">
        <v>19</v>
      </c>
      <c r="I31" s="21" t="s">
        <v>20</v>
      </c>
      <c r="J31" s="21" t="s">
        <v>29</v>
      </c>
      <c r="K31" s="41">
        <f>K32</f>
        <v>0</v>
      </c>
      <c r="L31" s="41">
        <f>L32</f>
        <v>515.29999999999995</v>
      </c>
      <c r="M31" s="41">
        <f t="shared" ref="M31:N31" si="19">M32</f>
        <v>515.29999999999995</v>
      </c>
      <c r="N31" s="41">
        <f t="shared" si="19"/>
        <v>515.29999999999995</v>
      </c>
      <c r="O31" s="37"/>
      <c r="P31" s="37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7">
        <f t="shared" si="13"/>
        <v>0</v>
      </c>
      <c r="AF31" s="47">
        <f t="shared" si="14"/>
        <v>0</v>
      </c>
      <c r="AG31" s="40">
        <f t="shared" si="1"/>
        <v>100</v>
      </c>
    </row>
    <row r="32" spans="2:35" ht="47.25">
      <c r="B32" s="20">
        <f t="shared" si="2"/>
        <v>23</v>
      </c>
      <c r="C32" s="34" t="s">
        <v>66</v>
      </c>
      <c r="D32" s="21" t="s">
        <v>11</v>
      </c>
      <c r="E32" s="21" t="s">
        <v>22</v>
      </c>
      <c r="F32" s="21" t="s">
        <v>48</v>
      </c>
      <c r="G32" s="21" t="s">
        <v>64</v>
      </c>
      <c r="H32" s="21" t="s">
        <v>25</v>
      </c>
      <c r="I32" s="21" t="s">
        <v>20</v>
      </c>
      <c r="J32" s="21" t="s">
        <v>29</v>
      </c>
      <c r="K32" s="41">
        <v>0</v>
      </c>
      <c r="L32" s="41">
        <v>515.29999999999995</v>
      </c>
      <c r="M32" s="41">
        <v>515.29999999999995</v>
      </c>
      <c r="N32" s="41">
        <v>515.29999999999995</v>
      </c>
      <c r="O32" s="37"/>
      <c r="P32" s="37"/>
      <c r="Q32" s="38"/>
      <c r="R32" s="3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7">
        <f t="shared" si="13"/>
        <v>0</v>
      </c>
      <c r="AF32" s="47">
        <f t="shared" si="14"/>
        <v>0</v>
      </c>
      <c r="AG32" s="40">
        <f t="shared" si="1"/>
        <v>100</v>
      </c>
    </row>
    <row r="33" spans="2:33">
      <c r="B33" s="20">
        <f t="shared" ref="B33:B98" si="20">B32+1</f>
        <v>24</v>
      </c>
      <c r="C33" s="24" t="s">
        <v>68</v>
      </c>
      <c r="D33" s="21" t="s">
        <v>11</v>
      </c>
      <c r="E33" s="21" t="s">
        <v>22</v>
      </c>
      <c r="F33" s="21" t="s">
        <v>67</v>
      </c>
      <c r="G33" s="21" t="s">
        <v>41</v>
      </c>
      <c r="H33" s="21" t="s">
        <v>19</v>
      </c>
      <c r="I33" s="21" t="s">
        <v>20</v>
      </c>
      <c r="J33" s="21" t="s">
        <v>29</v>
      </c>
      <c r="K33" s="41">
        <f>K34</f>
        <v>23792.5</v>
      </c>
      <c r="L33" s="41">
        <f t="shared" ref="L33:AD33" si="21">L34</f>
        <v>31767.599999999999</v>
      </c>
      <c r="M33" s="41">
        <f t="shared" si="21"/>
        <v>31767.599999999999</v>
      </c>
      <c r="N33" s="41">
        <f t="shared" si="21"/>
        <v>31754.300000000003</v>
      </c>
      <c r="O33" s="41">
        <f t="shared" si="21"/>
        <v>0</v>
      </c>
      <c r="P33" s="41">
        <f t="shared" si="21"/>
        <v>0</v>
      </c>
      <c r="Q33" s="41">
        <f t="shared" si="21"/>
        <v>0</v>
      </c>
      <c r="R33" s="41">
        <f t="shared" si="21"/>
        <v>0</v>
      </c>
      <c r="S33" s="41">
        <f t="shared" si="21"/>
        <v>0</v>
      </c>
      <c r="T33" s="41">
        <f t="shared" si="21"/>
        <v>0</v>
      </c>
      <c r="U33" s="41">
        <f t="shared" si="21"/>
        <v>0</v>
      </c>
      <c r="V33" s="41">
        <f t="shared" si="21"/>
        <v>0</v>
      </c>
      <c r="W33" s="41">
        <f t="shared" si="21"/>
        <v>0</v>
      </c>
      <c r="X33" s="41">
        <f t="shared" si="21"/>
        <v>0</v>
      </c>
      <c r="Y33" s="41">
        <f t="shared" si="21"/>
        <v>0</v>
      </c>
      <c r="Z33" s="41">
        <f t="shared" si="21"/>
        <v>0</v>
      </c>
      <c r="AA33" s="41">
        <f t="shared" si="21"/>
        <v>0</v>
      </c>
      <c r="AB33" s="41">
        <f t="shared" si="21"/>
        <v>0</v>
      </c>
      <c r="AC33" s="41">
        <f t="shared" si="21"/>
        <v>0</v>
      </c>
      <c r="AD33" s="41">
        <f t="shared" si="21"/>
        <v>0</v>
      </c>
      <c r="AE33" s="47">
        <f t="shared" si="13"/>
        <v>0</v>
      </c>
      <c r="AF33" s="47">
        <f t="shared" si="14"/>
        <v>-13.299999999995634</v>
      </c>
      <c r="AG33" s="40">
        <f t="shared" si="1"/>
        <v>99.95813344413807</v>
      </c>
    </row>
    <row r="34" spans="2:33" ht="31.5">
      <c r="B34" s="20">
        <f t="shared" si="20"/>
        <v>25</v>
      </c>
      <c r="C34" s="24" t="s">
        <v>69</v>
      </c>
      <c r="D34" s="21" t="s">
        <v>11</v>
      </c>
      <c r="E34" s="21" t="s">
        <v>22</v>
      </c>
      <c r="F34" s="21" t="s">
        <v>67</v>
      </c>
      <c r="G34" s="21" t="s">
        <v>41</v>
      </c>
      <c r="H34" s="21" t="s">
        <v>25</v>
      </c>
      <c r="I34" s="21" t="s">
        <v>20</v>
      </c>
      <c r="J34" s="21" t="s">
        <v>29</v>
      </c>
      <c r="K34" s="41">
        <f>K36+K37+K38+K39+K40+K41+K42+K43+K44+K46+K47+K48+K49+K50+K35+K45</f>
        <v>23792.5</v>
      </c>
      <c r="L34" s="41">
        <f t="shared" ref="L34:AD34" si="22">L36+L37+L38+L39+L40+L41+L42+L43+L44+L46+L47+L48+L49+L50+L35+L45</f>
        <v>31767.599999999999</v>
      </c>
      <c r="M34" s="41">
        <f t="shared" si="22"/>
        <v>31767.599999999999</v>
      </c>
      <c r="N34" s="41">
        <f t="shared" si="22"/>
        <v>31754.300000000003</v>
      </c>
      <c r="O34" s="41">
        <f t="shared" si="22"/>
        <v>0</v>
      </c>
      <c r="P34" s="41">
        <f t="shared" si="22"/>
        <v>0</v>
      </c>
      <c r="Q34" s="41">
        <f t="shared" si="22"/>
        <v>0</v>
      </c>
      <c r="R34" s="41">
        <f t="shared" si="22"/>
        <v>0</v>
      </c>
      <c r="S34" s="41">
        <f t="shared" si="22"/>
        <v>0</v>
      </c>
      <c r="T34" s="41">
        <f t="shared" si="22"/>
        <v>0</v>
      </c>
      <c r="U34" s="41">
        <f t="shared" si="22"/>
        <v>0</v>
      </c>
      <c r="V34" s="41">
        <f t="shared" si="22"/>
        <v>0</v>
      </c>
      <c r="W34" s="41">
        <f t="shared" si="22"/>
        <v>0</v>
      </c>
      <c r="X34" s="41">
        <f t="shared" si="22"/>
        <v>0</v>
      </c>
      <c r="Y34" s="41">
        <f t="shared" si="22"/>
        <v>0</v>
      </c>
      <c r="Z34" s="41">
        <f t="shared" si="22"/>
        <v>0</v>
      </c>
      <c r="AA34" s="41">
        <f t="shared" si="22"/>
        <v>0</v>
      </c>
      <c r="AB34" s="41">
        <f t="shared" si="22"/>
        <v>0</v>
      </c>
      <c r="AC34" s="41">
        <f t="shared" si="22"/>
        <v>0</v>
      </c>
      <c r="AD34" s="41">
        <f t="shared" si="22"/>
        <v>0</v>
      </c>
      <c r="AE34" s="47">
        <f t="shared" si="13"/>
        <v>0</v>
      </c>
      <c r="AF34" s="47">
        <f t="shared" si="14"/>
        <v>-13.299999999995634</v>
      </c>
      <c r="AG34" s="40">
        <f t="shared" si="1"/>
        <v>99.95813344413807</v>
      </c>
    </row>
    <row r="35" spans="2:33" ht="94.5">
      <c r="B35" s="20">
        <f t="shared" si="20"/>
        <v>26</v>
      </c>
      <c r="C35" s="24" t="s">
        <v>238</v>
      </c>
      <c r="D35" s="21" t="s">
        <v>11</v>
      </c>
      <c r="E35" s="21" t="s">
        <v>22</v>
      </c>
      <c r="F35" s="21" t="s">
        <v>67</v>
      </c>
      <c r="G35" s="21" t="s">
        <v>41</v>
      </c>
      <c r="H35" s="21" t="s">
        <v>25</v>
      </c>
      <c r="I35" s="21" t="s">
        <v>237</v>
      </c>
      <c r="J35" s="21" t="s">
        <v>29</v>
      </c>
      <c r="K35" s="41">
        <v>297.5</v>
      </c>
      <c r="L35" s="41">
        <v>0</v>
      </c>
      <c r="M35" s="41">
        <v>0</v>
      </c>
      <c r="N35" s="41">
        <v>0</v>
      </c>
      <c r="O35" s="37"/>
      <c r="P35" s="37"/>
      <c r="Q35" s="38"/>
      <c r="R35" s="38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47">
        <f t="shared" ref="AE35" si="23">M35-L35</f>
        <v>0</v>
      </c>
      <c r="AF35" s="47">
        <f t="shared" ref="AF35" si="24">N35-M35</f>
        <v>0</v>
      </c>
      <c r="AG35" s="40" t="e">
        <f t="shared" si="1"/>
        <v>#DIV/0!</v>
      </c>
    </row>
    <row r="36" spans="2:33" ht="141.75">
      <c r="B36" s="20">
        <f t="shared" si="20"/>
        <v>27</v>
      </c>
      <c r="C36" s="24" t="s">
        <v>71</v>
      </c>
      <c r="D36" s="21" t="s">
        <v>11</v>
      </c>
      <c r="E36" s="21" t="s">
        <v>22</v>
      </c>
      <c r="F36" s="21" t="s">
        <v>67</v>
      </c>
      <c r="G36" s="21" t="s">
        <v>41</v>
      </c>
      <c r="H36" s="21" t="s">
        <v>25</v>
      </c>
      <c r="I36" s="21" t="s">
        <v>70</v>
      </c>
      <c r="J36" s="21" t="s">
        <v>29</v>
      </c>
      <c r="K36" s="41">
        <v>3000</v>
      </c>
      <c r="L36" s="41">
        <v>3000</v>
      </c>
      <c r="M36" s="41">
        <v>3000</v>
      </c>
      <c r="N36" s="41">
        <v>3000</v>
      </c>
      <c r="O36" s="37"/>
      <c r="P36" s="37"/>
      <c r="Q36" s="38"/>
      <c r="R36" s="38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47">
        <f t="shared" si="13"/>
        <v>0</v>
      </c>
      <c r="AF36" s="47">
        <f t="shared" si="14"/>
        <v>0</v>
      </c>
      <c r="AG36" s="40">
        <f t="shared" si="1"/>
        <v>100</v>
      </c>
    </row>
    <row r="37" spans="2:33" ht="63">
      <c r="B37" s="20">
        <f t="shared" si="20"/>
        <v>28</v>
      </c>
      <c r="C37" s="24" t="s">
        <v>73</v>
      </c>
      <c r="D37" s="21" t="s">
        <v>11</v>
      </c>
      <c r="E37" s="21" t="s">
        <v>22</v>
      </c>
      <c r="F37" s="21" t="s">
        <v>67</v>
      </c>
      <c r="G37" s="21" t="s">
        <v>41</v>
      </c>
      <c r="H37" s="21" t="s">
        <v>25</v>
      </c>
      <c r="I37" s="21" t="s">
        <v>72</v>
      </c>
      <c r="J37" s="21" t="s">
        <v>29</v>
      </c>
      <c r="K37" s="41">
        <v>0</v>
      </c>
      <c r="L37" s="41">
        <v>515.20000000000005</v>
      </c>
      <c r="M37" s="41">
        <v>515.20000000000005</v>
      </c>
      <c r="N37" s="41">
        <v>502.4</v>
      </c>
      <c r="O37" s="37"/>
      <c r="P37" s="37"/>
      <c r="Q37" s="38"/>
      <c r="R37" s="38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47">
        <f t="shared" si="13"/>
        <v>0</v>
      </c>
      <c r="AF37" s="47">
        <f t="shared" si="14"/>
        <v>-12.800000000000068</v>
      </c>
      <c r="AG37" s="40">
        <f t="shared" si="1"/>
        <v>97.515527950310542</v>
      </c>
    </row>
    <row r="38" spans="2:33" ht="47.25">
      <c r="B38" s="20">
        <f t="shared" si="20"/>
        <v>29</v>
      </c>
      <c r="C38" s="24" t="s">
        <v>75</v>
      </c>
      <c r="D38" s="21" t="s">
        <v>11</v>
      </c>
      <c r="E38" s="21" t="s">
        <v>22</v>
      </c>
      <c r="F38" s="21" t="s">
        <v>67</v>
      </c>
      <c r="G38" s="21" t="s">
        <v>41</v>
      </c>
      <c r="H38" s="21" t="s">
        <v>25</v>
      </c>
      <c r="I38" s="21" t="s">
        <v>74</v>
      </c>
      <c r="J38" s="21" t="s">
        <v>29</v>
      </c>
      <c r="K38" s="41">
        <v>0</v>
      </c>
      <c r="L38" s="41">
        <v>36.9</v>
      </c>
      <c r="M38" s="41">
        <v>36.9</v>
      </c>
      <c r="N38" s="41">
        <v>36.4</v>
      </c>
      <c r="O38" s="37"/>
      <c r="P38" s="37"/>
      <c r="Q38" s="38"/>
      <c r="R38" s="38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47">
        <f t="shared" si="13"/>
        <v>0</v>
      </c>
      <c r="AF38" s="47">
        <f t="shared" si="14"/>
        <v>-0.5</v>
      </c>
      <c r="AG38" s="40">
        <f t="shared" si="1"/>
        <v>98.644986449864504</v>
      </c>
    </row>
    <row r="39" spans="2:33" ht="94.5">
      <c r="B39" s="20">
        <f t="shared" si="20"/>
        <v>30</v>
      </c>
      <c r="C39" s="24" t="s">
        <v>77</v>
      </c>
      <c r="D39" s="21" t="s">
        <v>11</v>
      </c>
      <c r="E39" s="21" t="s">
        <v>22</v>
      </c>
      <c r="F39" s="21" t="s">
        <v>67</v>
      </c>
      <c r="G39" s="21" t="s">
        <v>41</v>
      </c>
      <c r="H39" s="21" t="s">
        <v>25</v>
      </c>
      <c r="I39" s="21" t="s">
        <v>76</v>
      </c>
      <c r="J39" s="21" t="s">
        <v>29</v>
      </c>
      <c r="K39" s="41">
        <v>20</v>
      </c>
      <c r="L39" s="41">
        <v>20</v>
      </c>
      <c r="M39" s="41">
        <v>20</v>
      </c>
      <c r="N39" s="41">
        <v>20</v>
      </c>
      <c r="O39" s="37"/>
      <c r="P39" s="37"/>
      <c r="Q39" s="38"/>
      <c r="R39" s="38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47">
        <f t="shared" si="13"/>
        <v>0</v>
      </c>
      <c r="AF39" s="47">
        <f t="shared" si="14"/>
        <v>0</v>
      </c>
      <c r="AG39" s="40">
        <f t="shared" si="1"/>
        <v>100</v>
      </c>
    </row>
    <row r="40" spans="2:33" ht="157.5">
      <c r="B40" s="20">
        <f t="shared" si="20"/>
        <v>31</v>
      </c>
      <c r="C40" s="24" t="s">
        <v>79</v>
      </c>
      <c r="D40" s="21" t="s">
        <v>11</v>
      </c>
      <c r="E40" s="21" t="s">
        <v>22</v>
      </c>
      <c r="F40" s="21" t="s">
        <v>67</v>
      </c>
      <c r="G40" s="21" t="s">
        <v>41</v>
      </c>
      <c r="H40" s="21" t="s">
        <v>25</v>
      </c>
      <c r="I40" s="21" t="s">
        <v>78</v>
      </c>
      <c r="J40" s="21" t="s">
        <v>29</v>
      </c>
      <c r="K40" s="41">
        <v>0</v>
      </c>
      <c r="L40" s="41">
        <v>297</v>
      </c>
      <c r="M40" s="41">
        <v>297</v>
      </c>
      <c r="N40" s="41">
        <v>297</v>
      </c>
      <c r="O40" s="37"/>
      <c r="P40" s="37"/>
      <c r="Q40" s="38"/>
      <c r="R40" s="38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7">
        <f t="shared" si="13"/>
        <v>0</v>
      </c>
      <c r="AF40" s="47">
        <f t="shared" si="14"/>
        <v>0</v>
      </c>
      <c r="AG40" s="40">
        <f t="shared" si="1"/>
        <v>100</v>
      </c>
    </row>
    <row r="41" spans="2:33" ht="63">
      <c r="B41" s="20">
        <f t="shared" si="20"/>
        <v>32</v>
      </c>
      <c r="C41" s="24" t="s">
        <v>81</v>
      </c>
      <c r="D41" s="21" t="s">
        <v>11</v>
      </c>
      <c r="E41" s="21" t="s">
        <v>22</v>
      </c>
      <c r="F41" s="21" t="s">
        <v>67</v>
      </c>
      <c r="G41" s="21" t="s">
        <v>41</v>
      </c>
      <c r="H41" s="21" t="s">
        <v>25</v>
      </c>
      <c r="I41" s="21" t="s">
        <v>80</v>
      </c>
      <c r="J41" s="21" t="s">
        <v>29</v>
      </c>
      <c r="K41" s="41">
        <v>557.29999999999995</v>
      </c>
      <c r="L41" s="41">
        <v>557.29999999999995</v>
      </c>
      <c r="M41" s="41">
        <v>557.29999999999995</v>
      </c>
      <c r="N41" s="41">
        <v>557.29999999999995</v>
      </c>
      <c r="O41" s="37"/>
      <c r="P41" s="37"/>
      <c r="Q41" s="38"/>
      <c r="R41" s="38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47">
        <f t="shared" si="13"/>
        <v>0</v>
      </c>
      <c r="AF41" s="47">
        <f t="shared" si="14"/>
        <v>0</v>
      </c>
      <c r="AG41" s="40">
        <f t="shared" si="1"/>
        <v>100</v>
      </c>
    </row>
    <row r="42" spans="2:33" ht="78.75">
      <c r="B42" s="20">
        <f t="shared" si="20"/>
        <v>33</v>
      </c>
      <c r="C42" s="24" t="s">
        <v>83</v>
      </c>
      <c r="D42" s="21" t="s">
        <v>11</v>
      </c>
      <c r="E42" s="21" t="s">
        <v>22</v>
      </c>
      <c r="F42" s="21" t="s">
        <v>67</v>
      </c>
      <c r="G42" s="21" t="s">
        <v>41</v>
      </c>
      <c r="H42" s="21" t="s">
        <v>25</v>
      </c>
      <c r="I42" s="21" t="s">
        <v>82</v>
      </c>
      <c r="J42" s="21" t="s">
        <v>29</v>
      </c>
      <c r="K42" s="41">
        <v>0</v>
      </c>
      <c r="L42" s="41">
        <v>300</v>
      </c>
      <c r="M42" s="41">
        <v>300</v>
      </c>
      <c r="N42" s="41">
        <v>300</v>
      </c>
      <c r="O42" s="37"/>
      <c r="P42" s="37"/>
      <c r="Q42" s="38"/>
      <c r="R42" s="38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47">
        <f t="shared" si="13"/>
        <v>0</v>
      </c>
      <c r="AF42" s="47">
        <f t="shared" si="14"/>
        <v>0</v>
      </c>
      <c r="AG42" s="40">
        <f t="shared" si="1"/>
        <v>100</v>
      </c>
    </row>
    <row r="43" spans="2:33" ht="189">
      <c r="B43" s="20">
        <f t="shared" si="20"/>
        <v>34</v>
      </c>
      <c r="C43" s="24" t="s">
        <v>85</v>
      </c>
      <c r="D43" s="21" t="s">
        <v>11</v>
      </c>
      <c r="E43" s="21" t="s">
        <v>22</v>
      </c>
      <c r="F43" s="21" t="s">
        <v>67</v>
      </c>
      <c r="G43" s="21" t="s">
        <v>41</v>
      </c>
      <c r="H43" s="21" t="s">
        <v>25</v>
      </c>
      <c r="I43" s="21" t="s">
        <v>84</v>
      </c>
      <c r="J43" s="21" t="s">
        <v>29</v>
      </c>
      <c r="K43" s="41">
        <v>0</v>
      </c>
      <c r="L43" s="41">
        <v>103</v>
      </c>
      <c r="M43" s="41">
        <v>103</v>
      </c>
      <c r="N43" s="41">
        <v>103</v>
      </c>
      <c r="O43" s="37"/>
      <c r="P43" s="37"/>
      <c r="Q43" s="38"/>
      <c r="R43" s="38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47">
        <f t="shared" si="13"/>
        <v>0</v>
      </c>
      <c r="AF43" s="47">
        <f t="shared" si="14"/>
        <v>0</v>
      </c>
      <c r="AG43" s="40">
        <f t="shared" si="1"/>
        <v>100</v>
      </c>
    </row>
    <row r="44" spans="2:33" ht="78.75">
      <c r="B44" s="20">
        <f t="shared" si="20"/>
        <v>35</v>
      </c>
      <c r="C44" s="24" t="s">
        <v>87</v>
      </c>
      <c r="D44" s="21" t="s">
        <v>11</v>
      </c>
      <c r="E44" s="21" t="s">
        <v>22</v>
      </c>
      <c r="F44" s="21" t="s">
        <v>67</v>
      </c>
      <c r="G44" s="21" t="s">
        <v>41</v>
      </c>
      <c r="H44" s="21" t="s">
        <v>25</v>
      </c>
      <c r="I44" s="21" t="s">
        <v>86</v>
      </c>
      <c r="J44" s="21" t="s">
        <v>29</v>
      </c>
      <c r="K44" s="41">
        <v>533.6</v>
      </c>
      <c r="L44" s="41">
        <v>533.6</v>
      </c>
      <c r="M44" s="41">
        <v>533.6</v>
      </c>
      <c r="N44" s="41">
        <v>533.6</v>
      </c>
      <c r="O44" s="37"/>
      <c r="P44" s="37"/>
      <c r="Q44" s="38"/>
      <c r="R44" s="38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47">
        <f t="shared" si="13"/>
        <v>0</v>
      </c>
      <c r="AF44" s="47">
        <f t="shared" si="14"/>
        <v>0</v>
      </c>
      <c r="AG44" s="40">
        <f t="shared" si="1"/>
        <v>100</v>
      </c>
    </row>
    <row r="45" spans="2:33" ht="110.25">
      <c r="B45" s="20">
        <f t="shared" si="20"/>
        <v>36</v>
      </c>
      <c r="C45" s="24" t="s">
        <v>239</v>
      </c>
      <c r="D45" s="21" t="s">
        <v>11</v>
      </c>
      <c r="E45" s="21" t="s">
        <v>22</v>
      </c>
      <c r="F45" s="21" t="s">
        <v>67</v>
      </c>
      <c r="G45" s="21" t="s">
        <v>41</v>
      </c>
      <c r="H45" s="21" t="s">
        <v>25</v>
      </c>
      <c r="I45" s="21" t="s">
        <v>240</v>
      </c>
      <c r="J45" s="21" t="s">
        <v>29</v>
      </c>
      <c r="K45" s="41">
        <v>14735.2</v>
      </c>
      <c r="L45" s="41">
        <v>0</v>
      </c>
      <c r="M45" s="41">
        <v>0</v>
      </c>
      <c r="N45" s="41">
        <v>0</v>
      </c>
      <c r="O45" s="37"/>
      <c r="P45" s="37"/>
      <c r="Q45" s="38"/>
      <c r="R45" s="38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47">
        <f t="shared" si="13"/>
        <v>0</v>
      </c>
      <c r="AF45" s="47">
        <f t="shared" si="14"/>
        <v>0</v>
      </c>
      <c r="AG45" s="40" t="e">
        <f t="shared" si="1"/>
        <v>#DIV/0!</v>
      </c>
    </row>
    <row r="46" spans="2:33" ht="78.75">
      <c r="B46" s="20">
        <f t="shared" si="20"/>
        <v>37</v>
      </c>
      <c r="C46" s="24" t="s">
        <v>89</v>
      </c>
      <c r="D46" s="21" t="s">
        <v>11</v>
      </c>
      <c r="E46" s="21" t="s">
        <v>22</v>
      </c>
      <c r="F46" s="21" t="s">
        <v>67</v>
      </c>
      <c r="G46" s="21" t="s">
        <v>41</v>
      </c>
      <c r="H46" s="21" t="s">
        <v>25</v>
      </c>
      <c r="I46" s="21" t="s">
        <v>88</v>
      </c>
      <c r="J46" s="21" t="s">
        <v>29</v>
      </c>
      <c r="K46" s="41">
        <v>0</v>
      </c>
      <c r="L46" s="41">
        <v>1252.5999999999999</v>
      </c>
      <c r="M46" s="41">
        <v>1252.5999999999999</v>
      </c>
      <c r="N46" s="41">
        <v>1252.5999999999999</v>
      </c>
      <c r="O46" s="37"/>
      <c r="P46" s="37"/>
      <c r="Q46" s="38"/>
      <c r="R46" s="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7">
        <f t="shared" si="13"/>
        <v>0</v>
      </c>
      <c r="AF46" s="47">
        <f t="shared" si="14"/>
        <v>0</v>
      </c>
      <c r="AG46" s="40">
        <f t="shared" si="1"/>
        <v>100</v>
      </c>
    </row>
    <row r="47" spans="2:33" ht="94.5">
      <c r="B47" s="20">
        <f t="shared" si="20"/>
        <v>38</v>
      </c>
      <c r="C47" s="25" t="s">
        <v>91</v>
      </c>
      <c r="D47" s="21" t="s">
        <v>11</v>
      </c>
      <c r="E47" s="21" t="s">
        <v>22</v>
      </c>
      <c r="F47" s="21" t="s">
        <v>67</v>
      </c>
      <c r="G47" s="21" t="s">
        <v>41</v>
      </c>
      <c r="H47" s="21" t="s">
        <v>25</v>
      </c>
      <c r="I47" s="21" t="s">
        <v>90</v>
      </c>
      <c r="J47" s="21" t="s">
        <v>29</v>
      </c>
      <c r="K47" s="41">
        <v>3680</v>
      </c>
      <c r="L47" s="41">
        <v>4600</v>
      </c>
      <c r="M47" s="41">
        <v>4600</v>
      </c>
      <c r="N47" s="41">
        <v>4600</v>
      </c>
      <c r="O47" s="37"/>
      <c r="P47" s="37"/>
      <c r="Q47" s="38"/>
      <c r="R47" s="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7">
        <f t="shared" si="13"/>
        <v>0</v>
      </c>
      <c r="AF47" s="47">
        <f t="shared" si="14"/>
        <v>0</v>
      </c>
      <c r="AG47" s="40">
        <f t="shared" si="1"/>
        <v>100</v>
      </c>
    </row>
    <row r="48" spans="2:33" ht="78.75">
      <c r="B48" s="20">
        <f t="shared" si="20"/>
        <v>39</v>
      </c>
      <c r="C48" s="25" t="s">
        <v>93</v>
      </c>
      <c r="D48" s="21" t="s">
        <v>11</v>
      </c>
      <c r="E48" s="21" t="s">
        <v>22</v>
      </c>
      <c r="F48" s="21" t="s">
        <v>67</v>
      </c>
      <c r="G48" s="21" t="s">
        <v>41</v>
      </c>
      <c r="H48" s="21" t="s">
        <v>25</v>
      </c>
      <c r="I48" s="21" t="s">
        <v>92</v>
      </c>
      <c r="J48" s="21" t="s">
        <v>29</v>
      </c>
      <c r="K48" s="41">
        <v>968.9</v>
      </c>
      <c r="L48" s="41">
        <v>968.9</v>
      </c>
      <c r="M48" s="41">
        <v>968.9</v>
      </c>
      <c r="N48" s="41">
        <v>968.9</v>
      </c>
      <c r="O48" s="37"/>
      <c r="P48" s="37"/>
      <c r="Q48" s="38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7">
        <f t="shared" si="13"/>
        <v>0</v>
      </c>
      <c r="AF48" s="47">
        <f t="shared" si="14"/>
        <v>0</v>
      </c>
      <c r="AG48" s="40">
        <f t="shared" si="1"/>
        <v>100</v>
      </c>
    </row>
    <row r="49" spans="2:33" ht="78.75">
      <c r="B49" s="20">
        <f t="shared" si="20"/>
        <v>40</v>
      </c>
      <c r="C49" s="25" t="s">
        <v>95</v>
      </c>
      <c r="D49" s="21" t="s">
        <v>11</v>
      </c>
      <c r="E49" s="21" t="s">
        <v>22</v>
      </c>
      <c r="F49" s="21" t="s">
        <v>67</v>
      </c>
      <c r="G49" s="21" t="s">
        <v>41</v>
      </c>
      <c r="H49" s="21" t="s">
        <v>25</v>
      </c>
      <c r="I49" s="21" t="s">
        <v>94</v>
      </c>
      <c r="J49" s="21" t="s">
        <v>29</v>
      </c>
      <c r="K49" s="41">
        <v>0</v>
      </c>
      <c r="L49" s="41">
        <v>13404.1</v>
      </c>
      <c r="M49" s="41">
        <v>13404.1</v>
      </c>
      <c r="N49" s="41">
        <v>13404.1</v>
      </c>
      <c r="O49" s="37"/>
      <c r="P49" s="37"/>
      <c r="Q49" s="38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7">
        <f t="shared" si="13"/>
        <v>0</v>
      </c>
      <c r="AF49" s="47">
        <f t="shared" si="14"/>
        <v>0</v>
      </c>
      <c r="AG49" s="40">
        <f t="shared" si="1"/>
        <v>100</v>
      </c>
    </row>
    <row r="50" spans="2:33" ht="126">
      <c r="B50" s="20">
        <f t="shared" si="20"/>
        <v>41</v>
      </c>
      <c r="C50" s="25" t="s">
        <v>97</v>
      </c>
      <c r="D50" s="21" t="s">
        <v>11</v>
      </c>
      <c r="E50" s="21" t="s">
        <v>22</v>
      </c>
      <c r="F50" s="21" t="s">
        <v>67</v>
      </c>
      <c r="G50" s="21" t="s">
        <v>41</v>
      </c>
      <c r="H50" s="21" t="s">
        <v>25</v>
      </c>
      <c r="I50" s="21" t="s">
        <v>96</v>
      </c>
      <c r="J50" s="21" t="s">
        <v>29</v>
      </c>
      <c r="K50" s="41">
        <v>0</v>
      </c>
      <c r="L50" s="41">
        <v>6179</v>
      </c>
      <c r="M50" s="41">
        <v>6179</v>
      </c>
      <c r="N50" s="41">
        <v>6179</v>
      </c>
      <c r="O50" s="37"/>
      <c r="P50" s="37"/>
      <c r="Q50" s="38"/>
      <c r="R50" s="3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47">
        <f t="shared" si="13"/>
        <v>0</v>
      </c>
      <c r="AF50" s="47">
        <f t="shared" si="14"/>
        <v>0</v>
      </c>
      <c r="AG50" s="40">
        <f t="shared" si="1"/>
        <v>100</v>
      </c>
    </row>
    <row r="51" spans="2:33" ht="45" customHeight="1">
      <c r="B51" s="20">
        <f t="shared" si="20"/>
        <v>42</v>
      </c>
      <c r="C51" s="34" t="s">
        <v>99</v>
      </c>
      <c r="D51" s="21" t="s">
        <v>11</v>
      </c>
      <c r="E51" s="21" t="s">
        <v>22</v>
      </c>
      <c r="F51" s="21" t="s">
        <v>98</v>
      </c>
      <c r="G51" s="21" t="s">
        <v>18</v>
      </c>
      <c r="H51" s="21" t="s">
        <v>19</v>
      </c>
      <c r="I51" s="21" t="s">
        <v>20</v>
      </c>
      <c r="J51" s="21" t="s">
        <v>29</v>
      </c>
      <c r="K51" s="41">
        <f>K52+K74+K76+K78</f>
        <v>442542.1</v>
      </c>
      <c r="L51" s="41">
        <f>L52+L74+L76+L78</f>
        <v>488857.09999999986</v>
      </c>
      <c r="M51" s="41">
        <f t="shared" ref="M51:N51" si="25">M52+M74+M76+M78</f>
        <v>488857.09999999986</v>
      </c>
      <c r="N51" s="41">
        <f t="shared" si="25"/>
        <v>488526.89999999985</v>
      </c>
      <c r="O51" s="41" t="e">
        <f>O52+O74+O76+O78+#REF!+#REF!</f>
        <v>#REF!</v>
      </c>
      <c r="P51" s="41" t="e">
        <f>P52+P74+P76+P78+#REF!+#REF!</f>
        <v>#REF!</v>
      </c>
      <c r="Q51" s="41" t="e">
        <f>Q52+Q74+Q76+Q78+#REF!+#REF!</f>
        <v>#REF!</v>
      </c>
      <c r="R51" s="41" t="e">
        <f>R52+R74+R76+R78+#REF!+#REF!</f>
        <v>#REF!</v>
      </c>
      <c r="S51" s="41" t="e">
        <f>S52+S74+S76+S78+#REF!+#REF!</f>
        <v>#REF!</v>
      </c>
      <c r="T51" s="41" t="e">
        <f>T52+T74+T76+T78+#REF!+#REF!</f>
        <v>#REF!</v>
      </c>
      <c r="U51" s="41" t="e">
        <f>U52+U74+U76+U78+#REF!+#REF!</f>
        <v>#REF!</v>
      </c>
      <c r="V51" s="41" t="e">
        <f>V52+V74+V76+V78+#REF!+#REF!</f>
        <v>#REF!</v>
      </c>
      <c r="W51" s="41" t="e">
        <f>W52+W74+W76+W78+#REF!+#REF!</f>
        <v>#REF!</v>
      </c>
      <c r="X51" s="41" t="e">
        <f>X52+X74+X76+X78+#REF!+#REF!</f>
        <v>#REF!</v>
      </c>
      <c r="Y51" s="41" t="e">
        <f>Y52+Y74+Y76+Y78+#REF!+#REF!</f>
        <v>#REF!</v>
      </c>
      <c r="Z51" s="41" t="e">
        <f>Z52+Z74+Z76+Z78+#REF!+#REF!</f>
        <v>#REF!</v>
      </c>
      <c r="AA51" s="41" t="e">
        <f>AA52+AA74+AA76+AA78+#REF!+#REF!</f>
        <v>#REF!</v>
      </c>
      <c r="AB51" s="41" t="e">
        <f>AB52+AB74+AB76+AB78+#REF!+#REF!</f>
        <v>#REF!</v>
      </c>
      <c r="AC51" s="41" t="e">
        <f>AC52+AC74+AC76+AC78+#REF!+#REF!</f>
        <v>#REF!</v>
      </c>
      <c r="AD51" s="42" t="e">
        <f>AD52+AD74+AD76+AD78+#REF!+#REF!</f>
        <v>#REF!</v>
      </c>
      <c r="AE51" s="47">
        <f t="shared" si="13"/>
        <v>0</v>
      </c>
      <c r="AF51" s="47">
        <f t="shared" si="14"/>
        <v>-330.20000000001164</v>
      </c>
      <c r="AG51" s="40">
        <f t="shared" si="1"/>
        <v>99.932454698929391</v>
      </c>
    </row>
    <row r="52" spans="2:33" ht="63">
      <c r="B52" s="20">
        <f t="shared" si="20"/>
        <v>43</v>
      </c>
      <c r="C52" s="24" t="s">
        <v>101</v>
      </c>
      <c r="D52" s="21" t="s">
        <v>11</v>
      </c>
      <c r="E52" s="21" t="s">
        <v>22</v>
      </c>
      <c r="F52" s="21" t="s">
        <v>98</v>
      </c>
      <c r="G52" s="21" t="s">
        <v>100</v>
      </c>
      <c r="H52" s="21" t="s">
        <v>19</v>
      </c>
      <c r="I52" s="21" t="s">
        <v>20</v>
      </c>
      <c r="J52" s="21" t="s">
        <v>29</v>
      </c>
      <c r="K52" s="41">
        <f>K53</f>
        <v>437237.19999999995</v>
      </c>
      <c r="L52" s="41">
        <f>L53</f>
        <v>486113.39999999991</v>
      </c>
      <c r="M52" s="41">
        <f t="shared" ref="M52:N52" si="26">M53</f>
        <v>486113.39999999991</v>
      </c>
      <c r="N52" s="41">
        <f t="shared" si="26"/>
        <v>485866.29999999987</v>
      </c>
      <c r="O52" s="37"/>
      <c r="P52" s="37"/>
      <c r="Q52" s="38"/>
      <c r="R52" s="38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47">
        <f t="shared" si="13"/>
        <v>0</v>
      </c>
      <c r="AF52" s="47">
        <f t="shared" si="14"/>
        <v>-247.10000000003492</v>
      </c>
      <c r="AG52" s="40">
        <f t="shared" si="1"/>
        <v>99.949168239344971</v>
      </c>
    </row>
    <row r="53" spans="2:33" ht="78.75">
      <c r="B53" s="20">
        <f t="shared" si="20"/>
        <v>44</v>
      </c>
      <c r="C53" s="24" t="s">
        <v>102</v>
      </c>
      <c r="D53" s="21" t="s">
        <v>11</v>
      </c>
      <c r="E53" s="21" t="s">
        <v>22</v>
      </c>
      <c r="F53" s="21" t="s">
        <v>98</v>
      </c>
      <c r="G53" s="21" t="s">
        <v>100</v>
      </c>
      <c r="H53" s="21" t="s">
        <v>25</v>
      </c>
      <c r="I53" s="21" t="s">
        <v>20</v>
      </c>
      <c r="J53" s="21" t="s">
        <v>29</v>
      </c>
      <c r="K53" s="41">
        <f>K54+K55+K56+K57+K58+K59+K60+K61+K62+K63+K64+K65+K67+K68+K69+K70+K71+K72+K66+K73</f>
        <v>437237.19999999995</v>
      </c>
      <c r="L53" s="41">
        <f>L54+L55+L56+L57+L58+L59+L60+L61+L62+L63+L64+L65+L67+L68+L69+L70+L71+L72+L66+L73</f>
        <v>486113.39999999991</v>
      </c>
      <c r="M53" s="41">
        <f t="shared" ref="M53:N53" si="27">M54+M55+M56+M57+M58+M59+M60+M61+M62+M63+M64+M65+M67+M68+M69+M70+M71+M72+M66+M73</f>
        <v>486113.39999999991</v>
      </c>
      <c r="N53" s="41">
        <f t="shared" si="27"/>
        <v>485866.29999999987</v>
      </c>
      <c r="O53" s="37"/>
      <c r="P53" s="37"/>
      <c r="Q53" s="38"/>
      <c r="R53" s="3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7">
        <f t="shared" si="13"/>
        <v>0</v>
      </c>
      <c r="AF53" s="47">
        <f t="shared" si="14"/>
        <v>-247.10000000003492</v>
      </c>
      <c r="AG53" s="40">
        <f t="shared" si="1"/>
        <v>99.949168239344971</v>
      </c>
    </row>
    <row r="54" spans="2:33" ht="157.5">
      <c r="B54" s="20">
        <f t="shared" si="20"/>
        <v>45</v>
      </c>
      <c r="C54" s="25" t="s">
        <v>104</v>
      </c>
      <c r="D54" s="21" t="s">
        <v>11</v>
      </c>
      <c r="E54" s="21" t="s">
        <v>22</v>
      </c>
      <c r="F54" s="21" t="s">
        <v>98</v>
      </c>
      <c r="G54" s="21" t="s">
        <v>100</v>
      </c>
      <c r="H54" s="21" t="s">
        <v>25</v>
      </c>
      <c r="I54" s="21" t="s">
        <v>103</v>
      </c>
      <c r="J54" s="21" t="s">
        <v>29</v>
      </c>
      <c r="K54" s="41">
        <v>737.2</v>
      </c>
      <c r="L54" s="41">
        <v>1041.5</v>
      </c>
      <c r="M54" s="41">
        <v>1041.5</v>
      </c>
      <c r="N54" s="41">
        <v>1041.5</v>
      </c>
      <c r="O54" s="41">
        <v>1041.5</v>
      </c>
      <c r="P54" s="41">
        <v>1041.5</v>
      </c>
      <c r="Q54" s="41">
        <v>1041.5</v>
      </c>
      <c r="R54" s="41">
        <v>1041.5</v>
      </c>
      <c r="S54" s="41">
        <v>1041.5</v>
      </c>
      <c r="T54" s="41">
        <v>1041.5</v>
      </c>
      <c r="U54" s="41">
        <v>1041.5</v>
      </c>
      <c r="V54" s="41">
        <v>1041.5</v>
      </c>
      <c r="W54" s="41">
        <v>1041.5</v>
      </c>
      <c r="X54" s="41">
        <v>1041.5</v>
      </c>
      <c r="Y54" s="41">
        <v>1041.5</v>
      </c>
      <c r="Z54" s="41">
        <v>1041.5</v>
      </c>
      <c r="AA54" s="41">
        <v>1041.5</v>
      </c>
      <c r="AB54" s="41">
        <v>1041.5</v>
      </c>
      <c r="AC54" s="41">
        <v>1041.5</v>
      </c>
      <c r="AD54" s="42">
        <v>1041.5</v>
      </c>
      <c r="AE54" s="47">
        <f t="shared" si="13"/>
        <v>0</v>
      </c>
      <c r="AF54" s="47">
        <f t="shared" si="14"/>
        <v>0</v>
      </c>
      <c r="AG54" s="40">
        <f t="shared" si="1"/>
        <v>100</v>
      </c>
    </row>
    <row r="55" spans="2:33" ht="393.75">
      <c r="B55" s="20">
        <f t="shared" si="20"/>
        <v>46</v>
      </c>
      <c r="C55" s="25" t="s">
        <v>106</v>
      </c>
      <c r="D55" s="21" t="s">
        <v>11</v>
      </c>
      <c r="E55" s="21" t="s">
        <v>22</v>
      </c>
      <c r="F55" s="21" t="s">
        <v>98</v>
      </c>
      <c r="G55" s="21" t="s">
        <v>100</v>
      </c>
      <c r="H55" s="21" t="s">
        <v>25</v>
      </c>
      <c r="I55" s="21" t="s">
        <v>105</v>
      </c>
      <c r="J55" s="21" t="s">
        <v>29</v>
      </c>
      <c r="K55" s="41">
        <v>35357.199999999997</v>
      </c>
      <c r="L55" s="41">
        <v>41227.199999999997</v>
      </c>
      <c r="M55" s="41">
        <v>41227.199999999997</v>
      </c>
      <c r="N55" s="41">
        <v>41227.199999999997</v>
      </c>
      <c r="O55" s="37"/>
      <c r="P55" s="37"/>
      <c r="Q55" s="38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7">
        <f t="shared" si="13"/>
        <v>0</v>
      </c>
      <c r="AF55" s="47">
        <f t="shared" si="14"/>
        <v>0</v>
      </c>
      <c r="AG55" s="40">
        <f t="shared" si="1"/>
        <v>100</v>
      </c>
    </row>
    <row r="56" spans="2:33" ht="393.75">
      <c r="B56" s="20">
        <f t="shared" si="20"/>
        <v>47</v>
      </c>
      <c r="C56" s="26" t="s">
        <v>108</v>
      </c>
      <c r="D56" s="21" t="s">
        <v>11</v>
      </c>
      <c r="E56" s="21" t="s">
        <v>22</v>
      </c>
      <c r="F56" s="21" t="s">
        <v>98</v>
      </c>
      <c r="G56" s="21" t="s">
        <v>100</v>
      </c>
      <c r="H56" s="21" t="s">
        <v>25</v>
      </c>
      <c r="I56" s="21" t="s">
        <v>107</v>
      </c>
      <c r="J56" s="21" t="s">
        <v>29</v>
      </c>
      <c r="K56" s="51">
        <v>39266.6</v>
      </c>
      <c r="L56" s="41">
        <v>49775</v>
      </c>
      <c r="M56" s="41">
        <v>49775</v>
      </c>
      <c r="N56" s="41">
        <v>49775</v>
      </c>
      <c r="O56" s="37"/>
      <c r="P56" s="37"/>
      <c r="Q56" s="38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7">
        <f t="shared" si="13"/>
        <v>0</v>
      </c>
      <c r="AF56" s="47">
        <f t="shared" si="14"/>
        <v>0</v>
      </c>
      <c r="AG56" s="40">
        <f t="shared" si="1"/>
        <v>100</v>
      </c>
    </row>
    <row r="57" spans="2:33" ht="157.5">
      <c r="B57" s="20">
        <f t="shared" si="20"/>
        <v>48</v>
      </c>
      <c r="C57" s="25" t="s">
        <v>110</v>
      </c>
      <c r="D57" s="21" t="s">
        <v>11</v>
      </c>
      <c r="E57" s="21" t="s">
        <v>22</v>
      </c>
      <c r="F57" s="21" t="s">
        <v>98</v>
      </c>
      <c r="G57" s="21" t="s">
        <v>100</v>
      </c>
      <c r="H57" s="21" t="s">
        <v>25</v>
      </c>
      <c r="I57" s="21" t="s">
        <v>109</v>
      </c>
      <c r="J57" s="21" t="s">
        <v>29</v>
      </c>
      <c r="K57" s="41">
        <v>42.2</v>
      </c>
      <c r="L57" s="41">
        <v>48.1</v>
      </c>
      <c r="M57" s="41">
        <v>48.1</v>
      </c>
      <c r="N57" s="41">
        <v>48.1</v>
      </c>
      <c r="O57" s="37"/>
      <c r="P57" s="37"/>
      <c r="Q57" s="38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7">
        <f t="shared" si="13"/>
        <v>0</v>
      </c>
      <c r="AF57" s="47">
        <f t="shared" si="14"/>
        <v>0</v>
      </c>
      <c r="AG57" s="40">
        <f t="shared" si="1"/>
        <v>100</v>
      </c>
    </row>
    <row r="58" spans="2:33" ht="110.25">
      <c r="B58" s="20">
        <f t="shared" si="20"/>
        <v>49</v>
      </c>
      <c r="C58" s="25" t="s">
        <v>112</v>
      </c>
      <c r="D58" s="21" t="s">
        <v>11</v>
      </c>
      <c r="E58" s="21" t="s">
        <v>22</v>
      </c>
      <c r="F58" s="21" t="s">
        <v>98</v>
      </c>
      <c r="G58" s="21" t="s">
        <v>100</v>
      </c>
      <c r="H58" s="21" t="s">
        <v>25</v>
      </c>
      <c r="I58" s="21" t="s">
        <v>111</v>
      </c>
      <c r="J58" s="21" t="s">
        <v>29</v>
      </c>
      <c r="K58" s="41">
        <v>106.1</v>
      </c>
      <c r="L58" s="41">
        <v>109.5</v>
      </c>
      <c r="M58" s="41">
        <v>109.5</v>
      </c>
      <c r="N58" s="41">
        <v>2.2999999999999998</v>
      </c>
      <c r="O58" s="37"/>
      <c r="P58" s="37"/>
      <c r="Q58" s="38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7">
        <f t="shared" si="13"/>
        <v>0</v>
      </c>
      <c r="AF58" s="47">
        <f t="shared" si="14"/>
        <v>-107.2</v>
      </c>
      <c r="AG58" s="40">
        <f t="shared" si="1"/>
        <v>2.1004566210045659</v>
      </c>
    </row>
    <row r="59" spans="2:33" ht="157.5">
      <c r="B59" s="20">
        <f t="shared" si="20"/>
        <v>50</v>
      </c>
      <c r="C59" s="25" t="s">
        <v>114</v>
      </c>
      <c r="D59" s="21" t="s">
        <v>11</v>
      </c>
      <c r="E59" s="21" t="s">
        <v>22</v>
      </c>
      <c r="F59" s="21" t="s">
        <v>98</v>
      </c>
      <c r="G59" s="21" t="s">
        <v>100</v>
      </c>
      <c r="H59" s="21" t="s">
        <v>25</v>
      </c>
      <c r="I59" s="21" t="s">
        <v>113</v>
      </c>
      <c r="J59" s="21" t="s">
        <v>29</v>
      </c>
      <c r="K59" s="41">
        <v>3722.3</v>
      </c>
      <c r="L59" s="41">
        <v>4216.3</v>
      </c>
      <c r="M59" s="41">
        <v>4216.3</v>
      </c>
      <c r="N59" s="41">
        <v>4216.3</v>
      </c>
      <c r="O59" s="37"/>
      <c r="P59" s="37"/>
      <c r="Q59" s="38"/>
      <c r="R59" s="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7">
        <f t="shared" si="13"/>
        <v>0</v>
      </c>
      <c r="AF59" s="47">
        <f t="shared" si="14"/>
        <v>0</v>
      </c>
      <c r="AG59" s="40">
        <f t="shared" si="1"/>
        <v>100</v>
      </c>
    </row>
    <row r="60" spans="2:33" ht="173.25">
      <c r="B60" s="20">
        <f t="shared" si="20"/>
        <v>51</v>
      </c>
      <c r="C60" s="25" t="s">
        <v>116</v>
      </c>
      <c r="D60" s="21" t="s">
        <v>11</v>
      </c>
      <c r="E60" s="21" t="s">
        <v>22</v>
      </c>
      <c r="F60" s="21" t="s">
        <v>98</v>
      </c>
      <c r="G60" s="21" t="s">
        <v>100</v>
      </c>
      <c r="H60" s="21" t="s">
        <v>25</v>
      </c>
      <c r="I60" s="21" t="s">
        <v>115</v>
      </c>
      <c r="J60" s="21" t="s">
        <v>29</v>
      </c>
      <c r="K60" s="41">
        <v>306.2</v>
      </c>
      <c r="L60" s="41">
        <v>417.8</v>
      </c>
      <c r="M60" s="41">
        <v>417.8</v>
      </c>
      <c r="N60" s="41">
        <v>417.5</v>
      </c>
      <c r="O60" s="37"/>
      <c r="P60" s="37"/>
      <c r="Q60" s="38"/>
      <c r="R60" s="38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47">
        <f t="shared" si="13"/>
        <v>0</v>
      </c>
      <c r="AF60" s="47">
        <f t="shared" si="14"/>
        <v>-0.30000000000001137</v>
      </c>
      <c r="AG60" s="40">
        <f t="shared" si="1"/>
        <v>99.928195308760166</v>
      </c>
    </row>
    <row r="61" spans="2:33" ht="110.25">
      <c r="B61" s="20">
        <f t="shared" si="20"/>
        <v>52</v>
      </c>
      <c r="C61" s="24" t="s">
        <v>118</v>
      </c>
      <c r="D61" s="21" t="s">
        <v>11</v>
      </c>
      <c r="E61" s="21" t="s">
        <v>22</v>
      </c>
      <c r="F61" s="21" t="s">
        <v>98</v>
      </c>
      <c r="G61" s="21" t="s">
        <v>100</v>
      </c>
      <c r="H61" s="21" t="s">
        <v>25</v>
      </c>
      <c r="I61" s="21" t="s">
        <v>117</v>
      </c>
      <c r="J61" s="21" t="s">
        <v>29</v>
      </c>
      <c r="K61" s="41">
        <v>311.60000000000002</v>
      </c>
      <c r="L61" s="43">
        <v>348.9</v>
      </c>
      <c r="M61" s="43">
        <v>348.9</v>
      </c>
      <c r="N61" s="43">
        <v>348.9</v>
      </c>
      <c r="O61" s="37"/>
      <c r="P61" s="37"/>
      <c r="Q61" s="38"/>
      <c r="R61" s="38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47">
        <f t="shared" si="13"/>
        <v>0</v>
      </c>
      <c r="AF61" s="47">
        <f t="shared" si="14"/>
        <v>0</v>
      </c>
      <c r="AG61" s="40">
        <f t="shared" si="1"/>
        <v>100</v>
      </c>
    </row>
    <row r="62" spans="2:33" ht="126">
      <c r="B62" s="20">
        <f t="shared" si="20"/>
        <v>53</v>
      </c>
      <c r="C62" s="25" t="s">
        <v>120</v>
      </c>
      <c r="D62" s="21" t="s">
        <v>11</v>
      </c>
      <c r="E62" s="21" t="s">
        <v>22</v>
      </c>
      <c r="F62" s="21" t="s">
        <v>98</v>
      </c>
      <c r="G62" s="21" t="s">
        <v>100</v>
      </c>
      <c r="H62" s="21" t="s">
        <v>25</v>
      </c>
      <c r="I62" s="21" t="s">
        <v>119</v>
      </c>
      <c r="J62" s="21" t="s">
        <v>29</v>
      </c>
      <c r="K62" s="41">
        <v>2461.6</v>
      </c>
      <c r="L62" s="41">
        <v>2758.1</v>
      </c>
      <c r="M62" s="41">
        <v>2758.1</v>
      </c>
      <c r="N62" s="41">
        <v>2618.6999999999998</v>
      </c>
      <c r="O62" s="37"/>
      <c r="P62" s="37"/>
      <c r="Q62" s="38"/>
      <c r="R62" s="38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47">
        <f t="shared" si="13"/>
        <v>0</v>
      </c>
      <c r="AF62" s="47">
        <f t="shared" si="14"/>
        <v>-139.40000000000009</v>
      </c>
      <c r="AG62" s="40">
        <f t="shared" si="1"/>
        <v>94.945796018998578</v>
      </c>
    </row>
    <row r="63" spans="2:33" ht="204.75">
      <c r="B63" s="20">
        <f t="shared" si="20"/>
        <v>54</v>
      </c>
      <c r="C63" s="25" t="s">
        <v>122</v>
      </c>
      <c r="D63" s="21" t="s">
        <v>11</v>
      </c>
      <c r="E63" s="21" t="s">
        <v>22</v>
      </c>
      <c r="F63" s="21" t="s">
        <v>98</v>
      </c>
      <c r="G63" s="21" t="s">
        <v>100</v>
      </c>
      <c r="H63" s="21" t="s">
        <v>25</v>
      </c>
      <c r="I63" s="21" t="s">
        <v>121</v>
      </c>
      <c r="J63" s="21" t="s">
        <v>29</v>
      </c>
      <c r="K63" s="41">
        <v>158.80000000000001</v>
      </c>
      <c r="L63" s="41">
        <v>199.1</v>
      </c>
      <c r="M63" s="41">
        <v>199.1</v>
      </c>
      <c r="N63" s="41">
        <v>199.1</v>
      </c>
      <c r="O63" s="37"/>
      <c r="P63" s="37"/>
      <c r="Q63" s="38"/>
      <c r="R63" s="38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47">
        <f t="shared" si="13"/>
        <v>0</v>
      </c>
      <c r="AF63" s="47">
        <f t="shared" si="14"/>
        <v>0</v>
      </c>
      <c r="AG63" s="40">
        <f t="shared" si="1"/>
        <v>100</v>
      </c>
    </row>
    <row r="64" spans="2:33" ht="330.75">
      <c r="B64" s="20">
        <f t="shared" si="20"/>
        <v>55</v>
      </c>
      <c r="C64" s="25" t="s">
        <v>124</v>
      </c>
      <c r="D64" s="21" t="s">
        <v>11</v>
      </c>
      <c r="E64" s="21" t="s">
        <v>22</v>
      </c>
      <c r="F64" s="21" t="s">
        <v>98</v>
      </c>
      <c r="G64" s="21" t="s">
        <v>100</v>
      </c>
      <c r="H64" s="21" t="s">
        <v>25</v>
      </c>
      <c r="I64" s="21" t="s">
        <v>123</v>
      </c>
      <c r="J64" s="21" t="s">
        <v>29</v>
      </c>
      <c r="K64" s="41">
        <v>225271.6</v>
      </c>
      <c r="L64" s="41">
        <v>257866.9</v>
      </c>
      <c r="M64" s="41">
        <v>257866.9</v>
      </c>
      <c r="N64" s="41">
        <v>257866.9</v>
      </c>
      <c r="O64" s="37"/>
      <c r="P64" s="37"/>
      <c r="Q64" s="38"/>
      <c r="R64" s="38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47">
        <f t="shared" si="13"/>
        <v>0</v>
      </c>
      <c r="AF64" s="47">
        <f t="shared" si="14"/>
        <v>0</v>
      </c>
      <c r="AG64" s="40">
        <f t="shared" si="1"/>
        <v>100</v>
      </c>
    </row>
    <row r="65" spans="2:33" ht="157.5">
      <c r="B65" s="20">
        <f t="shared" si="20"/>
        <v>56</v>
      </c>
      <c r="C65" s="25" t="s">
        <v>126</v>
      </c>
      <c r="D65" s="21" t="s">
        <v>11</v>
      </c>
      <c r="E65" s="21" t="s">
        <v>22</v>
      </c>
      <c r="F65" s="21" t="s">
        <v>98</v>
      </c>
      <c r="G65" s="21" t="s">
        <v>100</v>
      </c>
      <c r="H65" s="21" t="s">
        <v>25</v>
      </c>
      <c r="I65" s="21" t="s">
        <v>125</v>
      </c>
      <c r="J65" s="21" t="s">
        <v>29</v>
      </c>
      <c r="K65" s="41">
        <v>24051</v>
      </c>
      <c r="L65" s="41">
        <v>18551</v>
      </c>
      <c r="M65" s="41">
        <v>18551</v>
      </c>
      <c r="N65" s="41">
        <v>18551</v>
      </c>
      <c r="O65" s="37"/>
      <c r="P65" s="37"/>
      <c r="Q65" s="38"/>
      <c r="R65" s="38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47">
        <f t="shared" si="13"/>
        <v>0</v>
      </c>
      <c r="AF65" s="47">
        <f t="shared" si="14"/>
        <v>0</v>
      </c>
      <c r="AG65" s="40">
        <f t="shared" si="1"/>
        <v>100</v>
      </c>
    </row>
    <row r="66" spans="2:33" ht="94.5">
      <c r="B66" s="20">
        <f t="shared" si="20"/>
        <v>57</v>
      </c>
      <c r="C66" s="25" t="s">
        <v>128</v>
      </c>
      <c r="D66" s="21" t="s">
        <v>11</v>
      </c>
      <c r="E66" s="21" t="s">
        <v>22</v>
      </c>
      <c r="F66" s="21" t="s">
        <v>98</v>
      </c>
      <c r="G66" s="21" t="s">
        <v>100</v>
      </c>
      <c r="H66" s="21" t="s">
        <v>25</v>
      </c>
      <c r="I66" s="21" t="s">
        <v>127</v>
      </c>
      <c r="J66" s="21" t="s">
        <v>29</v>
      </c>
      <c r="K66" s="41">
        <v>5222.8</v>
      </c>
      <c r="L66" s="41">
        <v>3664.3</v>
      </c>
      <c r="M66" s="41">
        <v>3664.3</v>
      </c>
      <c r="N66" s="41">
        <v>3664.3</v>
      </c>
      <c r="O66" s="37"/>
      <c r="P66" s="37"/>
      <c r="Q66" s="38"/>
      <c r="R66" s="38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47">
        <f t="shared" si="13"/>
        <v>0</v>
      </c>
      <c r="AF66" s="47">
        <f t="shared" si="14"/>
        <v>0</v>
      </c>
      <c r="AG66" s="40">
        <f t="shared" si="1"/>
        <v>100</v>
      </c>
    </row>
    <row r="67" spans="2:33" ht="173.25">
      <c r="B67" s="20">
        <f t="shared" si="20"/>
        <v>58</v>
      </c>
      <c r="C67" s="25" t="s">
        <v>130</v>
      </c>
      <c r="D67" s="21" t="s">
        <v>11</v>
      </c>
      <c r="E67" s="21" t="s">
        <v>22</v>
      </c>
      <c r="F67" s="21" t="s">
        <v>98</v>
      </c>
      <c r="G67" s="21" t="s">
        <v>100</v>
      </c>
      <c r="H67" s="21" t="s">
        <v>25</v>
      </c>
      <c r="I67" s="21" t="s">
        <v>129</v>
      </c>
      <c r="J67" s="21" t="s">
        <v>29</v>
      </c>
      <c r="K67" s="41">
        <v>10754.8</v>
      </c>
      <c r="L67" s="41">
        <v>12338.1</v>
      </c>
      <c r="M67" s="41">
        <v>12338.1</v>
      </c>
      <c r="N67" s="41">
        <v>12338.1</v>
      </c>
      <c r="O67" s="37"/>
      <c r="P67" s="37"/>
      <c r="Q67" s="38"/>
      <c r="R67" s="38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47">
        <f t="shared" si="13"/>
        <v>0</v>
      </c>
      <c r="AF67" s="47">
        <f t="shared" si="14"/>
        <v>0</v>
      </c>
      <c r="AG67" s="40">
        <f t="shared" si="1"/>
        <v>100</v>
      </c>
    </row>
    <row r="68" spans="2:33" ht="220.5">
      <c r="B68" s="20">
        <f t="shared" si="20"/>
        <v>59</v>
      </c>
      <c r="C68" s="25" t="s">
        <v>132</v>
      </c>
      <c r="D68" s="21" t="s">
        <v>11</v>
      </c>
      <c r="E68" s="21" t="s">
        <v>22</v>
      </c>
      <c r="F68" s="21" t="s">
        <v>98</v>
      </c>
      <c r="G68" s="21" t="s">
        <v>100</v>
      </c>
      <c r="H68" s="21" t="s">
        <v>25</v>
      </c>
      <c r="I68" s="21" t="s">
        <v>131</v>
      </c>
      <c r="J68" s="21" t="s">
        <v>29</v>
      </c>
      <c r="K68" s="41">
        <v>0</v>
      </c>
      <c r="L68" s="41">
        <v>2357.5</v>
      </c>
      <c r="M68" s="41">
        <v>2357.5</v>
      </c>
      <c r="N68" s="41">
        <v>2357.5</v>
      </c>
      <c r="O68" s="37"/>
      <c r="P68" s="37"/>
      <c r="Q68" s="38"/>
      <c r="R68" s="38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47">
        <f t="shared" si="13"/>
        <v>0</v>
      </c>
      <c r="AF68" s="47">
        <f t="shared" si="14"/>
        <v>0</v>
      </c>
      <c r="AG68" s="40">
        <f t="shared" si="1"/>
        <v>100</v>
      </c>
    </row>
    <row r="69" spans="2:33" ht="330.75">
      <c r="B69" s="20">
        <f t="shared" si="20"/>
        <v>60</v>
      </c>
      <c r="C69" s="25" t="s">
        <v>134</v>
      </c>
      <c r="D69" s="21" t="s">
        <v>11</v>
      </c>
      <c r="E69" s="21" t="s">
        <v>22</v>
      </c>
      <c r="F69" s="21" t="s">
        <v>98</v>
      </c>
      <c r="G69" s="21" t="s">
        <v>100</v>
      </c>
      <c r="H69" s="21" t="s">
        <v>25</v>
      </c>
      <c r="I69" s="21" t="s">
        <v>133</v>
      </c>
      <c r="J69" s="21" t="s">
        <v>29</v>
      </c>
      <c r="K69" s="41">
        <v>44748.6</v>
      </c>
      <c r="L69" s="41">
        <v>46392</v>
      </c>
      <c r="M69" s="41">
        <v>46392</v>
      </c>
      <c r="N69" s="41">
        <v>46392</v>
      </c>
      <c r="O69" s="37"/>
      <c r="P69" s="37"/>
      <c r="Q69" s="38"/>
      <c r="R69" s="38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47">
        <f t="shared" si="13"/>
        <v>0</v>
      </c>
      <c r="AF69" s="47">
        <f t="shared" si="14"/>
        <v>0</v>
      </c>
      <c r="AG69" s="40">
        <f t="shared" si="1"/>
        <v>100</v>
      </c>
    </row>
    <row r="70" spans="2:33" ht="141.75">
      <c r="B70" s="20">
        <f t="shared" si="20"/>
        <v>61</v>
      </c>
      <c r="C70" s="25" t="s">
        <v>136</v>
      </c>
      <c r="D70" s="21" t="s">
        <v>11</v>
      </c>
      <c r="E70" s="21" t="s">
        <v>22</v>
      </c>
      <c r="F70" s="21" t="s">
        <v>98</v>
      </c>
      <c r="G70" s="21" t="s">
        <v>100</v>
      </c>
      <c r="H70" s="21" t="s">
        <v>25</v>
      </c>
      <c r="I70" s="21" t="s">
        <v>135</v>
      </c>
      <c r="J70" s="21" t="s">
        <v>29</v>
      </c>
      <c r="K70" s="41">
        <v>41198.6</v>
      </c>
      <c r="L70" s="41">
        <v>41198.6</v>
      </c>
      <c r="M70" s="41">
        <v>41198.6</v>
      </c>
      <c r="N70" s="41">
        <v>41198.6</v>
      </c>
      <c r="O70" s="37"/>
      <c r="P70" s="37"/>
      <c r="Q70" s="38"/>
      <c r="R70" s="38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47">
        <f t="shared" si="13"/>
        <v>0</v>
      </c>
      <c r="AF70" s="47">
        <f t="shared" si="14"/>
        <v>0</v>
      </c>
      <c r="AG70" s="40">
        <f t="shared" si="1"/>
        <v>100</v>
      </c>
    </row>
    <row r="71" spans="2:33" ht="126">
      <c r="B71" s="20">
        <f t="shared" si="20"/>
        <v>62</v>
      </c>
      <c r="C71" s="25" t="s">
        <v>138</v>
      </c>
      <c r="D71" s="21" t="s">
        <v>11</v>
      </c>
      <c r="E71" s="21" t="s">
        <v>22</v>
      </c>
      <c r="F71" s="21" t="s">
        <v>98</v>
      </c>
      <c r="G71" s="21" t="s">
        <v>100</v>
      </c>
      <c r="H71" s="21" t="s">
        <v>25</v>
      </c>
      <c r="I71" s="21" t="s">
        <v>137</v>
      </c>
      <c r="J71" s="21" t="s">
        <v>29</v>
      </c>
      <c r="K71" s="41">
        <v>732.2</v>
      </c>
      <c r="L71" s="41">
        <v>1483.6</v>
      </c>
      <c r="M71" s="41">
        <v>1483.6</v>
      </c>
      <c r="N71" s="41">
        <v>1483.6</v>
      </c>
      <c r="O71" s="37"/>
      <c r="P71" s="37"/>
      <c r="Q71" s="38"/>
      <c r="R71" s="38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47">
        <f t="shared" si="13"/>
        <v>0</v>
      </c>
      <c r="AF71" s="47">
        <f t="shared" si="14"/>
        <v>0</v>
      </c>
      <c r="AG71" s="40">
        <f t="shared" si="1"/>
        <v>100</v>
      </c>
    </row>
    <row r="72" spans="2:33" ht="110.25">
      <c r="B72" s="20">
        <f t="shared" si="20"/>
        <v>63</v>
      </c>
      <c r="C72" s="28" t="s">
        <v>140</v>
      </c>
      <c r="D72" s="21" t="s">
        <v>11</v>
      </c>
      <c r="E72" s="21" t="s">
        <v>22</v>
      </c>
      <c r="F72" s="21" t="s">
        <v>98</v>
      </c>
      <c r="G72" s="21" t="s">
        <v>100</v>
      </c>
      <c r="H72" s="21" t="s">
        <v>25</v>
      </c>
      <c r="I72" s="21" t="s">
        <v>139</v>
      </c>
      <c r="J72" s="21" t="s">
        <v>29</v>
      </c>
      <c r="K72" s="51">
        <v>2733.8</v>
      </c>
      <c r="L72" s="41">
        <v>2048.8000000000002</v>
      </c>
      <c r="M72" s="41">
        <v>2048.8000000000002</v>
      </c>
      <c r="N72" s="41">
        <v>2048.6</v>
      </c>
      <c r="O72" s="37"/>
      <c r="P72" s="37"/>
      <c r="Q72" s="38"/>
      <c r="R72" s="38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47">
        <f t="shared" si="13"/>
        <v>0</v>
      </c>
      <c r="AF72" s="47">
        <f t="shared" si="14"/>
        <v>-0.20000000000027285</v>
      </c>
      <c r="AG72" s="40">
        <f t="shared" si="1"/>
        <v>99.990238188207712</v>
      </c>
    </row>
    <row r="73" spans="2:33" ht="204.75">
      <c r="B73" s="20">
        <f t="shared" si="20"/>
        <v>64</v>
      </c>
      <c r="C73" s="28" t="s">
        <v>142</v>
      </c>
      <c r="D73" s="21" t="s">
        <v>11</v>
      </c>
      <c r="E73" s="21" t="s">
        <v>22</v>
      </c>
      <c r="F73" s="21" t="s">
        <v>98</v>
      </c>
      <c r="G73" s="21" t="s">
        <v>100</v>
      </c>
      <c r="H73" s="21" t="s">
        <v>25</v>
      </c>
      <c r="I73" s="21" t="s">
        <v>141</v>
      </c>
      <c r="J73" s="21" t="s">
        <v>29</v>
      </c>
      <c r="K73" s="51">
        <v>54</v>
      </c>
      <c r="L73" s="41">
        <v>71.099999999999994</v>
      </c>
      <c r="M73" s="41">
        <v>71.099999999999994</v>
      </c>
      <c r="N73" s="41">
        <v>71.099999999999994</v>
      </c>
      <c r="O73" s="37"/>
      <c r="P73" s="37"/>
      <c r="Q73" s="38"/>
      <c r="R73" s="38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47">
        <f t="shared" si="13"/>
        <v>0</v>
      </c>
      <c r="AF73" s="47">
        <f t="shared" si="14"/>
        <v>0</v>
      </c>
      <c r="AG73" s="40">
        <f t="shared" si="1"/>
        <v>100</v>
      </c>
    </row>
    <row r="74" spans="2:33" ht="126">
      <c r="B74" s="20">
        <f t="shared" si="20"/>
        <v>65</v>
      </c>
      <c r="C74" s="25" t="s">
        <v>144</v>
      </c>
      <c r="D74" s="21" t="s">
        <v>11</v>
      </c>
      <c r="E74" s="21" t="s">
        <v>22</v>
      </c>
      <c r="F74" s="21" t="s">
        <v>98</v>
      </c>
      <c r="G74" s="21" t="s">
        <v>143</v>
      </c>
      <c r="H74" s="21" t="s">
        <v>19</v>
      </c>
      <c r="I74" s="21" t="s">
        <v>20</v>
      </c>
      <c r="J74" s="21" t="s">
        <v>29</v>
      </c>
      <c r="K74" s="41">
        <f>K75</f>
        <v>3764.9</v>
      </c>
      <c r="L74" s="41">
        <f>L75</f>
        <v>1230</v>
      </c>
      <c r="M74" s="41">
        <f t="shared" ref="M74:N74" si="28">M75</f>
        <v>1230</v>
      </c>
      <c r="N74" s="41">
        <f t="shared" si="28"/>
        <v>1230</v>
      </c>
      <c r="O74" s="37"/>
      <c r="P74" s="37"/>
      <c r="Q74" s="38"/>
      <c r="R74" s="38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47">
        <f t="shared" si="13"/>
        <v>0</v>
      </c>
      <c r="AF74" s="47">
        <f t="shared" si="14"/>
        <v>0</v>
      </c>
      <c r="AG74" s="40">
        <f t="shared" ref="AG74:AG125" si="29">N74/M74*100</f>
        <v>100</v>
      </c>
    </row>
    <row r="75" spans="2:33" ht="141.75">
      <c r="B75" s="20">
        <f t="shared" si="20"/>
        <v>66</v>
      </c>
      <c r="C75" s="24" t="s">
        <v>145</v>
      </c>
      <c r="D75" s="21" t="s">
        <v>11</v>
      </c>
      <c r="E75" s="21" t="s">
        <v>22</v>
      </c>
      <c r="F75" s="21" t="s">
        <v>98</v>
      </c>
      <c r="G75" s="21" t="s">
        <v>143</v>
      </c>
      <c r="H75" s="21" t="s">
        <v>25</v>
      </c>
      <c r="I75" s="21" t="s">
        <v>20</v>
      </c>
      <c r="J75" s="21" t="s">
        <v>29</v>
      </c>
      <c r="K75" s="41">
        <v>3764.9</v>
      </c>
      <c r="L75" s="41">
        <v>1230</v>
      </c>
      <c r="M75" s="41">
        <v>1230</v>
      </c>
      <c r="N75" s="41">
        <v>1230</v>
      </c>
      <c r="O75" s="37"/>
      <c r="P75" s="37"/>
      <c r="Q75" s="38"/>
      <c r="R75" s="38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47">
        <f t="shared" si="13"/>
        <v>0</v>
      </c>
      <c r="AF75" s="47">
        <f t="shared" si="14"/>
        <v>0</v>
      </c>
      <c r="AG75" s="40">
        <f t="shared" si="29"/>
        <v>100</v>
      </c>
    </row>
    <row r="76" spans="2:33" ht="78.75">
      <c r="B76" s="20">
        <f t="shared" si="20"/>
        <v>67</v>
      </c>
      <c r="C76" s="24" t="s">
        <v>148</v>
      </c>
      <c r="D76" s="21" t="s">
        <v>11</v>
      </c>
      <c r="E76" s="21" t="s">
        <v>22</v>
      </c>
      <c r="F76" s="21" t="s">
        <v>146</v>
      </c>
      <c r="G76" s="21" t="s">
        <v>147</v>
      </c>
      <c r="H76" s="21" t="s">
        <v>19</v>
      </c>
      <c r="I76" s="21" t="s">
        <v>20</v>
      </c>
      <c r="J76" s="21" t="s">
        <v>29</v>
      </c>
      <c r="K76" s="41">
        <f>K77</f>
        <v>1388.6</v>
      </c>
      <c r="L76" s="41">
        <f>L77</f>
        <v>1380.6</v>
      </c>
      <c r="M76" s="41">
        <f t="shared" ref="M76:N76" si="30">M77</f>
        <v>1380.6</v>
      </c>
      <c r="N76" s="41">
        <f t="shared" si="30"/>
        <v>1380.6</v>
      </c>
      <c r="O76" s="37"/>
      <c r="P76" s="37"/>
      <c r="Q76" s="38"/>
      <c r="R76" s="38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47">
        <f t="shared" si="13"/>
        <v>0</v>
      </c>
      <c r="AF76" s="47">
        <f t="shared" si="14"/>
        <v>0</v>
      </c>
      <c r="AG76" s="40">
        <f t="shared" si="29"/>
        <v>100</v>
      </c>
    </row>
    <row r="77" spans="2:33" ht="94.5">
      <c r="B77" s="20">
        <f t="shared" si="20"/>
        <v>68</v>
      </c>
      <c r="C77" s="24" t="s">
        <v>149</v>
      </c>
      <c r="D77" s="21" t="s">
        <v>11</v>
      </c>
      <c r="E77" s="21" t="s">
        <v>22</v>
      </c>
      <c r="F77" s="21" t="s">
        <v>146</v>
      </c>
      <c r="G77" s="21" t="s">
        <v>147</v>
      </c>
      <c r="H77" s="21" t="s">
        <v>25</v>
      </c>
      <c r="I77" s="21" t="s">
        <v>20</v>
      </c>
      <c r="J77" s="21" t="s">
        <v>29</v>
      </c>
      <c r="K77" s="41">
        <v>1388.6</v>
      </c>
      <c r="L77" s="41">
        <v>1380.6</v>
      </c>
      <c r="M77" s="41">
        <v>1380.6</v>
      </c>
      <c r="N77" s="41">
        <v>1380.6</v>
      </c>
      <c r="O77" s="37"/>
      <c r="P77" s="37"/>
      <c r="Q77" s="38"/>
      <c r="R77" s="38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47">
        <f t="shared" si="13"/>
        <v>0</v>
      </c>
      <c r="AF77" s="47">
        <f t="shared" si="14"/>
        <v>0</v>
      </c>
      <c r="AG77" s="40">
        <f t="shared" si="29"/>
        <v>100</v>
      </c>
    </row>
    <row r="78" spans="2:33" ht="110.25">
      <c r="B78" s="20">
        <f t="shared" si="20"/>
        <v>69</v>
      </c>
      <c r="C78" s="24" t="s">
        <v>150</v>
      </c>
      <c r="D78" s="21" t="s">
        <v>11</v>
      </c>
      <c r="E78" s="21" t="s">
        <v>22</v>
      </c>
      <c r="F78" s="21" t="s">
        <v>146</v>
      </c>
      <c r="G78" s="21" t="s">
        <v>27</v>
      </c>
      <c r="H78" s="21" t="s">
        <v>19</v>
      </c>
      <c r="I78" s="21" t="s">
        <v>20</v>
      </c>
      <c r="J78" s="21" t="s">
        <v>29</v>
      </c>
      <c r="K78" s="41">
        <f>K79</f>
        <v>151.4</v>
      </c>
      <c r="L78" s="41">
        <f>L79</f>
        <v>133.1</v>
      </c>
      <c r="M78" s="41">
        <f t="shared" ref="M78:N78" si="31">M79</f>
        <v>133.1</v>
      </c>
      <c r="N78" s="41">
        <f t="shared" si="31"/>
        <v>50</v>
      </c>
      <c r="O78" s="37"/>
      <c r="P78" s="37"/>
      <c r="Q78" s="38"/>
      <c r="R78" s="38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47">
        <f t="shared" si="13"/>
        <v>0</v>
      </c>
      <c r="AF78" s="47">
        <f t="shared" si="14"/>
        <v>-83.1</v>
      </c>
      <c r="AG78" s="40">
        <f t="shared" si="29"/>
        <v>37.56574004507889</v>
      </c>
    </row>
    <row r="79" spans="2:33" ht="110.25">
      <c r="B79" s="20">
        <f t="shared" si="20"/>
        <v>70</v>
      </c>
      <c r="C79" s="24" t="s">
        <v>151</v>
      </c>
      <c r="D79" s="21" t="s">
        <v>11</v>
      </c>
      <c r="E79" s="21" t="s">
        <v>22</v>
      </c>
      <c r="F79" s="21" t="s">
        <v>146</v>
      </c>
      <c r="G79" s="21" t="s">
        <v>27</v>
      </c>
      <c r="H79" s="21" t="s">
        <v>25</v>
      </c>
      <c r="I79" s="21" t="s">
        <v>20</v>
      </c>
      <c r="J79" s="21" t="s">
        <v>29</v>
      </c>
      <c r="K79" s="41">
        <v>151.4</v>
      </c>
      <c r="L79" s="41">
        <v>133.1</v>
      </c>
      <c r="M79" s="41">
        <v>133.1</v>
      </c>
      <c r="N79" s="41">
        <v>50</v>
      </c>
      <c r="O79" s="37"/>
      <c r="P79" s="37"/>
      <c r="Q79" s="38"/>
      <c r="R79" s="38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47">
        <f t="shared" si="13"/>
        <v>0</v>
      </c>
      <c r="AF79" s="47">
        <f t="shared" si="14"/>
        <v>-83.1</v>
      </c>
      <c r="AG79" s="40">
        <f t="shared" si="29"/>
        <v>37.56574004507889</v>
      </c>
    </row>
    <row r="80" spans="2:33" ht="31.5">
      <c r="B80" s="20">
        <f t="shared" si="20"/>
        <v>71</v>
      </c>
      <c r="C80" s="24" t="s">
        <v>153</v>
      </c>
      <c r="D80" s="21" t="s">
        <v>11</v>
      </c>
      <c r="E80" s="21" t="s">
        <v>22</v>
      </c>
      <c r="F80" s="21" t="s">
        <v>152</v>
      </c>
      <c r="G80" s="21" t="s">
        <v>18</v>
      </c>
      <c r="H80" s="21" t="s">
        <v>19</v>
      </c>
      <c r="I80" s="21" t="s">
        <v>20</v>
      </c>
      <c r="J80" s="21" t="s">
        <v>29</v>
      </c>
      <c r="K80" s="41">
        <f>K81+K86+K88+K90</f>
        <v>5943.5</v>
      </c>
      <c r="L80" s="41">
        <f>L81+L86+L88+L90</f>
        <v>101975.29999999999</v>
      </c>
      <c r="M80" s="41">
        <f t="shared" ref="M80:N80" si="32">M81+M90+M86+M89</f>
        <v>101482.59999999999</v>
      </c>
      <c r="N80" s="41">
        <f t="shared" si="32"/>
        <v>100687.2</v>
      </c>
      <c r="O80" s="37"/>
      <c r="P80" s="37"/>
      <c r="Q80" s="38"/>
      <c r="R80" s="38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47">
        <f t="shared" si="13"/>
        <v>-492.69999999999709</v>
      </c>
      <c r="AF80" s="47">
        <f t="shared" si="14"/>
        <v>-795.39999999999418</v>
      </c>
      <c r="AG80" s="40">
        <f t="shared" si="29"/>
        <v>99.216220317571697</v>
      </c>
    </row>
    <row r="81" spans="2:35" ht="87.75" customHeight="1">
      <c r="B81" s="20">
        <f t="shared" si="20"/>
        <v>72</v>
      </c>
      <c r="C81" s="34" t="s">
        <v>155</v>
      </c>
      <c r="D81" s="21" t="s">
        <v>11</v>
      </c>
      <c r="E81" s="21" t="s">
        <v>22</v>
      </c>
      <c r="F81" s="21" t="s">
        <v>152</v>
      </c>
      <c r="G81" s="21" t="s">
        <v>154</v>
      </c>
      <c r="H81" s="21" t="s">
        <v>19</v>
      </c>
      <c r="I81" s="21" t="s">
        <v>20</v>
      </c>
      <c r="J81" s="21" t="s">
        <v>29</v>
      </c>
      <c r="K81" s="41">
        <f>K82</f>
        <v>1493.3</v>
      </c>
      <c r="L81" s="41">
        <f>L82</f>
        <v>17630.7</v>
      </c>
      <c r="M81" s="41">
        <f t="shared" ref="M81:N81" si="33">M82</f>
        <v>17630.7</v>
      </c>
      <c r="N81" s="41">
        <f t="shared" si="33"/>
        <v>17602</v>
      </c>
      <c r="O81" s="37"/>
      <c r="P81" s="37"/>
      <c r="Q81" s="38"/>
      <c r="R81" s="38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47">
        <f t="shared" ref="AE81:AE125" si="34">M81-L81</f>
        <v>0</v>
      </c>
      <c r="AF81" s="47">
        <f t="shared" ref="AF81:AF125" si="35">N81-M81</f>
        <v>-28.700000000000728</v>
      </c>
      <c r="AG81" s="40">
        <f t="shared" si="29"/>
        <v>99.837215765681449</v>
      </c>
    </row>
    <row r="82" spans="2:35" ht="85.5" customHeight="1">
      <c r="B82" s="20">
        <f t="shared" si="20"/>
        <v>73</v>
      </c>
      <c r="C82" s="34" t="s">
        <v>156</v>
      </c>
      <c r="D82" s="21" t="s">
        <v>11</v>
      </c>
      <c r="E82" s="21" t="s">
        <v>22</v>
      </c>
      <c r="F82" s="21" t="s">
        <v>152</v>
      </c>
      <c r="G82" s="21" t="s">
        <v>154</v>
      </c>
      <c r="H82" s="21" t="s">
        <v>25</v>
      </c>
      <c r="I82" s="21" t="s">
        <v>20</v>
      </c>
      <c r="J82" s="21" t="s">
        <v>29</v>
      </c>
      <c r="K82" s="41">
        <f>K84+K85+K83</f>
        <v>1493.3</v>
      </c>
      <c r="L82" s="41">
        <f>L84+L85+L83</f>
        <v>17630.7</v>
      </c>
      <c r="M82" s="41">
        <f t="shared" ref="M82:N82" si="36">M84+M85+M83</f>
        <v>17630.7</v>
      </c>
      <c r="N82" s="41">
        <f t="shared" si="36"/>
        <v>17602</v>
      </c>
      <c r="O82" s="37"/>
      <c r="P82" s="37"/>
      <c r="Q82" s="38"/>
      <c r="R82" s="38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47">
        <f t="shared" si="34"/>
        <v>0</v>
      </c>
      <c r="AF82" s="47">
        <f t="shared" si="35"/>
        <v>-28.700000000000728</v>
      </c>
      <c r="AG82" s="40">
        <f t="shared" si="29"/>
        <v>99.837215765681449</v>
      </c>
    </row>
    <row r="83" spans="2:35" ht="362.25">
      <c r="B83" s="20">
        <f t="shared" si="20"/>
        <v>74</v>
      </c>
      <c r="C83" s="34" t="s">
        <v>158</v>
      </c>
      <c r="D83" s="21" t="s">
        <v>11</v>
      </c>
      <c r="E83" s="21" t="s">
        <v>22</v>
      </c>
      <c r="F83" s="21" t="s">
        <v>152</v>
      </c>
      <c r="G83" s="21" t="s">
        <v>154</v>
      </c>
      <c r="H83" s="21" t="s">
        <v>25</v>
      </c>
      <c r="I83" s="21" t="s">
        <v>157</v>
      </c>
      <c r="J83" s="21" t="s">
        <v>29</v>
      </c>
      <c r="K83" s="41">
        <v>0</v>
      </c>
      <c r="L83" s="41">
        <v>16025.4</v>
      </c>
      <c r="M83" s="41">
        <v>16025.4</v>
      </c>
      <c r="N83" s="41">
        <v>16025.4</v>
      </c>
      <c r="O83" s="37"/>
      <c r="P83" s="37"/>
      <c r="Q83" s="38"/>
      <c r="R83" s="38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47">
        <f t="shared" si="34"/>
        <v>0</v>
      </c>
      <c r="AF83" s="47">
        <f t="shared" si="35"/>
        <v>0</v>
      </c>
      <c r="AG83" s="40">
        <f t="shared" si="29"/>
        <v>100</v>
      </c>
    </row>
    <row r="84" spans="2:35" ht="299.25">
      <c r="B84" s="20">
        <f t="shared" si="20"/>
        <v>75</v>
      </c>
      <c r="C84" s="29" t="s">
        <v>160</v>
      </c>
      <c r="D84" s="21" t="s">
        <v>11</v>
      </c>
      <c r="E84" s="21" t="s">
        <v>22</v>
      </c>
      <c r="F84" s="21" t="s">
        <v>152</v>
      </c>
      <c r="G84" s="21" t="s">
        <v>154</v>
      </c>
      <c r="H84" s="21" t="s">
        <v>25</v>
      </c>
      <c r="I84" s="21" t="s">
        <v>159</v>
      </c>
      <c r="J84" s="21" t="s">
        <v>29</v>
      </c>
      <c r="K84" s="52">
        <v>727.3</v>
      </c>
      <c r="L84" s="44">
        <v>760.5</v>
      </c>
      <c r="M84" s="44">
        <v>760.5</v>
      </c>
      <c r="N84" s="44">
        <v>731.8</v>
      </c>
      <c r="O84" s="37"/>
      <c r="P84" s="37"/>
      <c r="Q84" s="38"/>
      <c r="R84" s="38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47">
        <f t="shared" si="34"/>
        <v>0</v>
      </c>
      <c r="AF84" s="47">
        <f t="shared" si="35"/>
        <v>-28.700000000000045</v>
      </c>
      <c r="AG84" s="40">
        <f t="shared" si="29"/>
        <v>96.226166995397762</v>
      </c>
    </row>
    <row r="85" spans="2:35" ht="315">
      <c r="B85" s="20">
        <f t="shared" si="20"/>
        <v>76</v>
      </c>
      <c r="C85" s="29" t="s">
        <v>162</v>
      </c>
      <c r="D85" s="21" t="s">
        <v>11</v>
      </c>
      <c r="E85" s="21" t="s">
        <v>22</v>
      </c>
      <c r="F85" s="21" t="s">
        <v>152</v>
      </c>
      <c r="G85" s="21" t="s">
        <v>154</v>
      </c>
      <c r="H85" s="21" t="s">
        <v>25</v>
      </c>
      <c r="I85" s="21" t="s">
        <v>161</v>
      </c>
      <c r="J85" s="21" t="s">
        <v>29</v>
      </c>
      <c r="K85" s="52">
        <v>766</v>
      </c>
      <c r="L85" s="44">
        <v>844.8</v>
      </c>
      <c r="M85" s="44">
        <v>844.8</v>
      </c>
      <c r="N85" s="44">
        <v>844.8</v>
      </c>
      <c r="O85" s="37"/>
      <c r="P85" s="37"/>
      <c r="Q85" s="38"/>
      <c r="R85" s="38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47">
        <f t="shared" si="34"/>
        <v>0</v>
      </c>
      <c r="AF85" s="47">
        <f t="shared" si="35"/>
        <v>0</v>
      </c>
      <c r="AG85" s="40">
        <f t="shared" si="29"/>
        <v>100</v>
      </c>
    </row>
    <row r="86" spans="2:35" ht="94.5">
      <c r="B86" s="20">
        <f t="shared" si="20"/>
        <v>77</v>
      </c>
      <c r="C86" s="29" t="s">
        <v>165</v>
      </c>
      <c r="D86" s="21" t="s">
        <v>11</v>
      </c>
      <c r="E86" s="21" t="s">
        <v>22</v>
      </c>
      <c r="F86" s="21" t="s">
        <v>163</v>
      </c>
      <c r="G86" s="21" t="s">
        <v>164</v>
      </c>
      <c r="H86" s="21" t="s">
        <v>19</v>
      </c>
      <c r="I86" s="21" t="s">
        <v>20</v>
      </c>
      <c r="J86" s="21" t="s">
        <v>29</v>
      </c>
      <c r="K86" s="44">
        <f>K87</f>
        <v>0</v>
      </c>
      <c r="L86" s="44">
        <f>L87</f>
        <v>24139.1</v>
      </c>
      <c r="M86" s="44">
        <f t="shared" ref="M86:N86" si="37">M87</f>
        <v>22873.200000000001</v>
      </c>
      <c r="N86" s="44">
        <f t="shared" si="37"/>
        <v>22452.2</v>
      </c>
      <c r="O86" s="37"/>
      <c r="P86" s="37"/>
      <c r="Q86" s="38"/>
      <c r="R86" s="38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47">
        <f t="shared" si="34"/>
        <v>-1265.8999999999978</v>
      </c>
      <c r="AF86" s="47">
        <f t="shared" si="35"/>
        <v>-421</v>
      </c>
      <c r="AG86" s="40">
        <f t="shared" si="29"/>
        <v>98.159418008848789</v>
      </c>
    </row>
    <row r="87" spans="2:35" ht="110.25">
      <c r="B87" s="20">
        <f t="shared" si="20"/>
        <v>78</v>
      </c>
      <c r="C87" s="29" t="s">
        <v>166</v>
      </c>
      <c r="D87" s="21" t="s">
        <v>11</v>
      </c>
      <c r="E87" s="21" t="s">
        <v>22</v>
      </c>
      <c r="F87" s="21" t="s">
        <v>163</v>
      </c>
      <c r="G87" s="21" t="s">
        <v>164</v>
      </c>
      <c r="H87" s="21" t="s">
        <v>25</v>
      </c>
      <c r="I87" s="21" t="s">
        <v>20</v>
      </c>
      <c r="J87" s="21" t="s">
        <v>29</v>
      </c>
      <c r="K87" s="44">
        <v>0</v>
      </c>
      <c r="L87" s="44">
        <v>24139.1</v>
      </c>
      <c r="M87" s="44">
        <v>22873.200000000001</v>
      </c>
      <c r="N87" s="44">
        <v>22452.2</v>
      </c>
      <c r="O87" s="37"/>
      <c r="P87" s="37"/>
      <c r="Q87" s="38"/>
      <c r="R87" s="38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47">
        <f t="shared" si="34"/>
        <v>-1265.8999999999978</v>
      </c>
      <c r="AF87" s="47">
        <f t="shared" si="35"/>
        <v>-421</v>
      </c>
      <c r="AG87" s="40">
        <f t="shared" si="29"/>
        <v>98.159418008848789</v>
      </c>
    </row>
    <row r="88" spans="2:35" ht="63">
      <c r="B88" s="20">
        <f t="shared" si="20"/>
        <v>79</v>
      </c>
      <c r="C88" s="29" t="s">
        <v>167</v>
      </c>
      <c r="D88" s="21" t="s">
        <v>11</v>
      </c>
      <c r="E88" s="21" t="s">
        <v>22</v>
      </c>
      <c r="F88" s="21" t="s">
        <v>163</v>
      </c>
      <c r="G88" s="21" t="s">
        <v>64</v>
      </c>
      <c r="H88" s="21" t="s">
        <v>19</v>
      </c>
      <c r="I88" s="21" t="s">
        <v>20</v>
      </c>
      <c r="J88" s="21" t="s">
        <v>29</v>
      </c>
      <c r="K88" s="44">
        <f>K89</f>
        <v>0</v>
      </c>
      <c r="L88" s="44">
        <f>L89</f>
        <v>200</v>
      </c>
      <c r="M88" s="44">
        <f t="shared" ref="M88:N88" si="38">M89</f>
        <v>200</v>
      </c>
      <c r="N88" s="44">
        <f t="shared" si="38"/>
        <v>200</v>
      </c>
      <c r="O88" s="37"/>
      <c r="P88" s="37"/>
      <c r="Q88" s="38"/>
      <c r="R88" s="38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47">
        <f t="shared" si="34"/>
        <v>0</v>
      </c>
      <c r="AF88" s="47">
        <f t="shared" si="35"/>
        <v>0</v>
      </c>
      <c r="AG88" s="40">
        <f t="shared" si="29"/>
        <v>100</v>
      </c>
    </row>
    <row r="89" spans="2:35" ht="63">
      <c r="B89" s="20">
        <f t="shared" si="20"/>
        <v>80</v>
      </c>
      <c r="C89" s="29" t="s">
        <v>168</v>
      </c>
      <c r="D89" s="21" t="s">
        <v>11</v>
      </c>
      <c r="E89" s="21" t="s">
        <v>22</v>
      </c>
      <c r="F89" s="21" t="s">
        <v>163</v>
      </c>
      <c r="G89" s="21" t="s">
        <v>64</v>
      </c>
      <c r="H89" s="21" t="s">
        <v>25</v>
      </c>
      <c r="I89" s="21" t="s">
        <v>20</v>
      </c>
      <c r="J89" s="21" t="s">
        <v>29</v>
      </c>
      <c r="K89" s="52">
        <v>0</v>
      </c>
      <c r="L89" s="44">
        <v>200</v>
      </c>
      <c r="M89" s="44">
        <v>200</v>
      </c>
      <c r="N89" s="44">
        <v>200</v>
      </c>
      <c r="O89" s="37"/>
      <c r="P89" s="37"/>
      <c r="Q89" s="38"/>
      <c r="R89" s="38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47">
        <f t="shared" si="34"/>
        <v>0</v>
      </c>
      <c r="AF89" s="47">
        <f t="shared" si="35"/>
        <v>0</v>
      </c>
      <c r="AG89" s="40">
        <f t="shared" si="29"/>
        <v>100</v>
      </c>
    </row>
    <row r="90" spans="2:35" ht="50.25" customHeight="1">
      <c r="B90" s="20">
        <f t="shared" si="20"/>
        <v>81</v>
      </c>
      <c r="C90" s="55" t="s">
        <v>170</v>
      </c>
      <c r="D90" s="21" t="s">
        <v>11</v>
      </c>
      <c r="E90" s="21" t="s">
        <v>22</v>
      </c>
      <c r="F90" s="21" t="s">
        <v>169</v>
      </c>
      <c r="G90" s="21" t="s">
        <v>41</v>
      </c>
      <c r="H90" s="21" t="s">
        <v>19</v>
      </c>
      <c r="I90" s="21" t="s">
        <v>20</v>
      </c>
      <c r="J90" s="21" t="s">
        <v>29</v>
      </c>
      <c r="K90" s="44">
        <f>K91</f>
        <v>4450.2</v>
      </c>
      <c r="L90" s="44">
        <f>L91</f>
        <v>60005.499999999993</v>
      </c>
      <c r="M90" s="44">
        <f t="shared" ref="M90:N90" si="39">M91</f>
        <v>60778.7</v>
      </c>
      <c r="N90" s="44">
        <f t="shared" si="39"/>
        <v>60433</v>
      </c>
      <c r="O90" s="37"/>
      <c r="P90" s="37"/>
      <c r="Q90" s="38"/>
      <c r="R90" s="38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47">
        <f t="shared" si="34"/>
        <v>773.20000000000437</v>
      </c>
      <c r="AF90" s="47">
        <f t="shared" si="35"/>
        <v>-345.69999999999709</v>
      </c>
      <c r="AG90" s="40">
        <f t="shared" si="29"/>
        <v>99.431215211908125</v>
      </c>
    </row>
    <row r="91" spans="2:35" ht="49.5" customHeight="1">
      <c r="B91" s="20">
        <f t="shared" si="20"/>
        <v>82</v>
      </c>
      <c r="C91" s="29" t="s">
        <v>171</v>
      </c>
      <c r="D91" s="21" t="s">
        <v>11</v>
      </c>
      <c r="E91" s="21" t="s">
        <v>22</v>
      </c>
      <c r="F91" s="21" t="s">
        <v>169</v>
      </c>
      <c r="G91" s="21" t="s">
        <v>41</v>
      </c>
      <c r="H91" s="21" t="s">
        <v>25</v>
      </c>
      <c r="I91" s="21" t="s">
        <v>20</v>
      </c>
      <c r="J91" s="21" t="s">
        <v>29</v>
      </c>
      <c r="K91" s="44">
        <f>K93+K97+K98+K99+K102+K100+K106+K103+K104+K108+K109+K107+K101+K95+K96+K105+K92+K94</f>
        <v>4450.2</v>
      </c>
      <c r="L91" s="44">
        <f>L93+L97+L98+L99+L102+L100+L106+L103+L104+L108+L109+L107+L101+L95+L96+L105+L92+L94</f>
        <v>60005.499999999993</v>
      </c>
      <c r="M91" s="44">
        <f t="shared" ref="M91:N91" si="40">M93+M97+M98+M99+M102+M100+M106+M103+M104+M108+M109+M107+M101+M95+M96+M105+M92+M94</f>
        <v>60778.7</v>
      </c>
      <c r="N91" s="44">
        <f t="shared" si="40"/>
        <v>60433</v>
      </c>
      <c r="O91" s="37"/>
      <c r="P91" s="37"/>
      <c r="Q91" s="38"/>
      <c r="R91" s="38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47">
        <f t="shared" si="34"/>
        <v>773.20000000000437</v>
      </c>
      <c r="AF91" s="47">
        <f t="shared" si="35"/>
        <v>-345.69999999999709</v>
      </c>
      <c r="AG91" s="40">
        <f t="shared" si="29"/>
        <v>99.431215211908125</v>
      </c>
    </row>
    <row r="92" spans="2:35" ht="157.5">
      <c r="B92" s="20">
        <f t="shared" si="20"/>
        <v>83</v>
      </c>
      <c r="C92" s="29" t="s">
        <v>173</v>
      </c>
      <c r="D92" s="21" t="s">
        <v>11</v>
      </c>
      <c r="E92" s="21" t="s">
        <v>22</v>
      </c>
      <c r="F92" s="21" t="s">
        <v>169</v>
      </c>
      <c r="G92" s="21" t="s">
        <v>41</v>
      </c>
      <c r="H92" s="21" t="s">
        <v>25</v>
      </c>
      <c r="I92" s="21" t="s">
        <v>172</v>
      </c>
      <c r="J92" s="21" t="s">
        <v>29</v>
      </c>
      <c r="K92" s="52">
        <v>0</v>
      </c>
      <c r="L92" s="44">
        <v>181.3</v>
      </c>
      <c r="M92" s="44">
        <v>181.3</v>
      </c>
      <c r="N92" s="44">
        <v>181.3</v>
      </c>
      <c r="O92" s="37"/>
      <c r="P92" s="37"/>
      <c r="Q92" s="38"/>
      <c r="R92" s="38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47">
        <f t="shared" si="34"/>
        <v>0</v>
      </c>
      <c r="AF92" s="47">
        <f t="shared" si="35"/>
        <v>0</v>
      </c>
      <c r="AG92" s="40">
        <f t="shared" si="29"/>
        <v>100</v>
      </c>
    </row>
    <row r="93" spans="2:35" ht="94.5">
      <c r="B93" s="20">
        <f t="shared" si="20"/>
        <v>84</v>
      </c>
      <c r="C93" s="29" t="s">
        <v>175</v>
      </c>
      <c r="D93" s="21" t="s">
        <v>11</v>
      </c>
      <c r="E93" s="21" t="s">
        <v>22</v>
      </c>
      <c r="F93" s="21" t="s">
        <v>169</v>
      </c>
      <c r="G93" s="21" t="s">
        <v>41</v>
      </c>
      <c r="H93" s="21" t="s">
        <v>25</v>
      </c>
      <c r="I93" s="21" t="s">
        <v>174</v>
      </c>
      <c r="J93" s="21" t="s">
        <v>29</v>
      </c>
      <c r="K93" s="52">
        <v>4450.2</v>
      </c>
      <c r="L93" s="44">
        <v>4450.2</v>
      </c>
      <c r="M93" s="44">
        <v>4450.2</v>
      </c>
      <c r="N93" s="44">
        <v>4450.2</v>
      </c>
      <c r="O93" s="44" t="e">
        <f>O97+O98+O99+O100+O106+#REF!+O113</f>
        <v>#REF!</v>
      </c>
      <c r="P93" s="44" t="e">
        <f>P97+P98+P99+P100+P106+#REF!+P113</f>
        <v>#REF!</v>
      </c>
      <c r="Q93" s="44" t="e">
        <f>Q97+Q98+Q99+Q100+Q106+#REF!+Q113</f>
        <v>#REF!</v>
      </c>
      <c r="R93" s="44" t="e">
        <f>R97+R98+R99+R100+R106+#REF!+R113</f>
        <v>#REF!</v>
      </c>
      <c r="S93" s="44" t="e">
        <f>S97+S98+S99+S100+S106+#REF!+S113</f>
        <v>#REF!</v>
      </c>
      <c r="T93" s="44" t="e">
        <f>T97+T98+T99+T100+T106+#REF!+T113</f>
        <v>#REF!</v>
      </c>
      <c r="U93" s="44" t="e">
        <f>U97+U98+U99+U100+U106+#REF!+U113</f>
        <v>#REF!</v>
      </c>
      <c r="V93" s="44" t="e">
        <f>V97+V98+V99+V100+V106+#REF!+V113</f>
        <v>#REF!</v>
      </c>
      <c r="W93" s="44" t="e">
        <f>W97+W98+W99+W100+W106+#REF!+W113</f>
        <v>#REF!</v>
      </c>
      <c r="X93" s="44" t="e">
        <f>X97+X98+X99+X100+X106+#REF!+X113</f>
        <v>#REF!</v>
      </c>
      <c r="Y93" s="44" t="e">
        <f>Y97+Y98+Y99+Y100+Y106+#REF!+Y113</f>
        <v>#REF!</v>
      </c>
      <c r="Z93" s="44" t="e">
        <f>Z97+Z98+Z99+Z100+Z106+#REF!+Z113</f>
        <v>#REF!</v>
      </c>
      <c r="AA93" s="44" t="e">
        <f>AA97+AA98+AA99+AA100+AA106+#REF!+AA113</f>
        <v>#REF!</v>
      </c>
      <c r="AB93" s="44" t="e">
        <f>AB97+AB98+AB99+AB100+AB106+#REF!+AB113</f>
        <v>#REF!</v>
      </c>
      <c r="AC93" s="44" t="e">
        <f>AC97+AC98+AC99+AC100+AC106+#REF!+AC113</f>
        <v>#REF!</v>
      </c>
      <c r="AD93" s="45" t="e">
        <f>AD97+AD98+AD99+AD100+AD106+#REF!+AD113</f>
        <v>#REF!</v>
      </c>
      <c r="AE93" s="47">
        <f t="shared" si="34"/>
        <v>0</v>
      </c>
      <c r="AF93" s="47">
        <f t="shared" si="35"/>
        <v>0</v>
      </c>
      <c r="AG93" s="40">
        <f t="shared" si="29"/>
        <v>100</v>
      </c>
    </row>
    <row r="94" spans="2:35" ht="63">
      <c r="B94" s="20">
        <f t="shared" si="20"/>
        <v>85</v>
      </c>
      <c r="C94" s="29" t="s">
        <v>226</v>
      </c>
      <c r="D94" s="21" t="s">
        <v>11</v>
      </c>
      <c r="E94" s="21" t="s">
        <v>22</v>
      </c>
      <c r="F94" s="21" t="s">
        <v>169</v>
      </c>
      <c r="G94" s="21" t="s">
        <v>41</v>
      </c>
      <c r="H94" s="21" t="s">
        <v>25</v>
      </c>
      <c r="I94" s="21" t="s">
        <v>227</v>
      </c>
      <c r="J94" s="21" t="s">
        <v>29</v>
      </c>
      <c r="K94" s="52">
        <v>0</v>
      </c>
      <c r="L94" s="44">
        <v>0</v>
      </c>
      <c r="M94" s="44">
        <v>1250.5999999999999</v>
      </c>
      <c r="N94" s="44">
        <v>1250.5999999999999</v>
      </c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7">
        <f t="shared" si="34"/>
        <v>1250.5999999999999</v>
      </c>
      <c r="AF94" s="47">
        <f t="shared" si="35"/>
        <v>0</v>
      </c>
      <c r="AG94" s="40">
        <f t="shared" si="29"/>
        <v>100</v>
      </c>
    </row>
    <row r="95" spans="2:35" ht="110.25">
      <c r="B95" s="20">
        <f t="shared" si="20"/>
        <v>86</v>
      </c>
      <c r="C95" s="29" t="s">
        <v>177</v>
      </c>
      <c r="D95" s="21" t="s">
        <v>11</v>
      </c>
      <c r="E95" s="21" t="s">
        <v>22</v>
      </c>
      <c r="F95" s="21" t="s">
        <v>169</v>
      </c>
      <c r="G95" s="21" t="s">
        <v>41</v>
      </c>
      <c r="H95" s="21" t="s">
        <v>25</v>
      </c>
      <c r="I95" s="21" t="s">
        <v>176</v>
      </c>
      <c r="J95" s="21" t="s">
        <v>29</v>
      </c>
      <c r="K95" s="52">
        <v>0</v>
      </c>
      <c r="L95" s="44">
        <v>13898.6</v>
      </c>
      <c r="M95" s="44">
        <v>13898.6</v>
      </c>
      <c r="N95" s="44">
        <v>13898.6</v>
      </c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7">
        <f t="shared" si="34"/>
        <v>0</v>
      </c>
      <c r="AF95" s="47">
        <f t="shared" si="35"/>
        <v>0</v>
      </c>
      <c r="AG95" s="40">
        <f t="shared" si="29"/>
        <v>100</v>
      </c>
      <c r="AI95" s="5" t="s">
        <v>0</v>
      </c>
    </row>
    <row r="96" spans="2:35" ht="94.5">
      <c r="B96" s="20">
        <f t="shared" si="20"/>
        <v>87</v>
      </c>
      <c r="C96" s="29" t="s">
        <v>179</v>
      </c>
      <c r="D96" s="21" t="s">
        <v>11</v>
      </c>
      <c r="E96" s="21" t="s">
        <v>22</v>
      </c>
      <c r="F96" s="21" t="s">
        <v>169</v>
      </c>
      <c r="G96" s="21" t="s">
        <v>41</v>
      </c>
      <c r="H96" s="21" t="s">
        <v>25</v>
      </c>
      <c r="I96" s="21" t="s">
        <v>178</v>
      </c>
      <c r="J96" s="21" t="s">
        <v>29</v>
      </c>
      <c r="K96" s="52">
        <v>0</v>
      </c>
      <c r="L96" s="44">
        <v>13.2</v>
      </c>
      <c r="M96" s="44">
        <v>13.2</v>
      </c>
      <c r="N96" s="44">
        <v>13.2</v>
      </c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7">
        <f t="shared" si="34"/>
        <v>0</v>
      </c>
      <c r="AF96" s="47">
        <f t="shared" si="35"/>
        <v>0</v>
      </c>
      <c r="AG96" s="40">
        <f t="shared" si="29"/>
        <v>100</v>
      </c>
    </row>
    <row r="97" spans="2:33" ht="94.5">
      <c r="B97" s="20">
        <f t="shared" si="20"/>
        <v>88</v>
      </c>
      <c r="C97" s="29" t="s">
        <v>179</v>
      </c>
      <c r="D97" s="21" t="s">
        <v>11</v>
      </c>
      <c r="E97" s="21" t="s">
        <v>22</v>
      </c>
      <c r="F97" s="21" t="s">
        <v>169</v>
      </c>
      <c r="G97" s="21" t="s">
        <v>41</v>
      </c>
      <c r="H97" s="21" t="s">
        <v>25</v>
      </c>
      <c r="I97" s="21" t="s">
        <v>180</v>
      </c>
      <c r="J97" s="21" t="s">
        <v>29</v>
      </c>
      <c r="K97" s="52">
        <v>0</v>
      </c>
      <c r="L97" s="44">
        <v>118.8</v>
      </c>
      <c r="M97" s="44">
        <v>118.8</v>
      </c>
      <c r="N97" s="44">
        <v>118.8</v>
      </c>
      <c r="O97" s="37"/>
      <c r="P97" s="37"/>
      <c r="Q97" s="38"/>
      <c r="R97" s="38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47">
        <f t="shared" si="34"/>
        <v>0</v>
      </c>
      <c r="AF97" s="47">
        <f t="shared" si="35"/>
        <v>0</v>
      </c>
      <c r="AG97" s="40">
        <f t="shared" si="29"/>
        <v>100</v>
      </c>
    </row>
    <row r="98" spans="2:33" ht="63">
      <c r="B98" s="20">
        <f t="shared" si="20"/>
        <v>89</v>
      </c>
      <c r="C98" s="29" t="s">
        <v>182</v>
      </c>
      <c r="D98" s="21" t="s">
        <v>11</v>
      </c>
      <c r="E98" s="21" t="s">
        <v>22</v>
      </c>
      <c r="F98" s="21" t="s">
        <v>169</v>
      </c>
      <c r="G98" s="21" t="s">
        <v>41</v>
      </c>
      <c r="H98" s="21" t="s">
        <v>25</v>
      </c>
      <c r="I98" s="21" t="s">
        <v>181</v>
      </c>
      <c r="J98" s="21" t="s">
        <v>29</v>
      </c>
      <c r="K98" s="52">
        <v>0</v>
      </c>
      <c r="L98" s="44">
        <v>1657.4</v>
      </c>
      <c r="M98" s="44">
        <v>1657.4</v>
      </c>
      <c r="N98" s="44">
        <v>1657.4</v>
      </c>
      <c r="O98" s="37"/>
      <c r="P98" s="37"/>
      <c r="Q98" s="38"/>
      <c r="R98" s="38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47">
        <f t="shared" si="34"/>
        <v>0</v>
      </c>
      <c r="AF98" s="47">
        <f t="shared" si="35"/>
        <v>0</v>
      </c>
      <c r="AG98" s="40">
        <f t="shared" si="29"/>
        <v>100</v>
      </c>
    </row>
    <row r="99" spans="2:33" ht="63">
      <c r="B99" s="20">
        <f t="shared" ref="B99:B125" si="41">B98+1</f>
        <v>90</v>
      </c>
      <c r="C99" s="29" t="s">
        <v>184</v>
      </c>
      <c r="D99" s="21" t="s">
        <v>11</v>
      </c>
      <c r="E99" s="21" t="s">
        <v>22</v>
      </c>
      <c r="F99" s="21" t="s">
        <v>169</v>
      </c>
      <c r="G99" s="21" t="s">
        <v>41</v>
      </c>
      <c r="H99" s="21" t="s">
        <v>25</v>
      </c>
      <c r="I99" s="21" t="s">
        <v>183</v>
      </c>
      <c r="J99" s="21" t="s">
        <v>29</v>
      </c>
      <c r="K99" s="52">
        <v>0</v>
      </c>
      <c r="L99" s="44">
        <v>1737.7</v>
      </c>
      <c r="M99" s="44">
        <v>1737.7</v>
      </c>
      <c r="N99" s="44">
        <v>1736.8</v>
      </c>
      <c r="O99" s="37"/>
      <c r="P99" s="37"/>
      <c r="Q99" s="38"/>
      <c r="R99" s="38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47">
        <f t="shared" si="34"/>
        <v>0</v>
      </c>
      <c r="AF99" s="47">
        <f t="shared" si="35"/>
        <v>-0.90000000000009095</v>
      </c>
      <c r="AG99" s="40">
        <f t="shared" si="29"/>
        <v>99.94820740058698</v>
      </c>
    </row>
    <row r="100" spans="2:33" ht="94.5">
      <c r="B100" s="20">
        <f t="shared" si="41"/>
        <v>91</v>
      </c>
      <c r="C100" s="29" t="s">
        <v>186</v>
      </c>
      <c r="D100" s="21" t="s">
        <v>11</v>
      </c>
      <c r="E100" s="21" t="s">
        <v>22</v>
      </c>
      <c r="F100" s="21" t="s">
        <v>169</v>
      </c>
      <c r="G100" s="21" t="s">
        <v>41</v>
      </c>
      <c r="H100" s="21" t="s">
        <v>25</v>
      </c>
      <c r="I100" s="21" t="s">
        <v>185</v>
      </c>
      <c r="J100" s="21" t="s">
        <v>29</v>
      </c>
      <c r="K100" s="52">
        <v>0</v>
      </c>
      <c r="L100" s="44">
        <v>1500</v>
      </c>
      <c r="M100" s="44">
        <v>1500</v>
      </c>
      <c r="N100" s="44">
        <v>1500</v>
      </c>
      <c r="O100" s="37"/>
      <c r="P100" s="37"/>
      <c r="Q100" s="38"/>
      <c r="R100" s="38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47">
        <f t="shared" si="34"/>
        <v>0</v>
      </c>
      <c r="AF100" s="47">
        <f t="shared" si="35"/>
        <v>0</v>
      </c>
      <c r="AG100" s="40">
        <f t="shared" si="29"/>
        <v>100</v>
      </c>
    </row>
    <row r="101" spans="2:33" ht="94.5">
      <c r="B101" s="20">
        <f t="shared" si="41"/>
        <v>92</v>
      </c>
      <c r="C101" s="29" t="s">
        <v>188</v>
      </c>
      <c r="D101" s="21" t="s">
        <v>11</v>
      </c>
      <c r="E101" s="21" t="s">
        <v>22</v>
      </c>
      <c r="F101" s="21" t="s">
        <v>169</v>
      </c>
      <c r="G101" s="21" t="s">
        <v>41</v>
      </c>
      <c r="H101" s="21" t="s">
        <v>25</v>
      </c>
      <c r="I101" s="21" t="s">
        <v>187</v>
      </c>
      <c r="J101" s="21" t="s">
        <v>29</v>
      </c>
      <c r="K101" s="52">
        <v>0</v>
      </c>
      <c r="L101" s="44">
        <v>551.79999999999995</v>
      </c>
      <c r="M101" s="44">
        <v>551.79999999999995</v>
      </c>
      <c r="N101" s="44">
        <v>207</v>
      </c>
      <c r="O101" s="37"/>
      <c r="P101" s="37"/>
      <c r="Q101" s="38"/>
      <c r="R101" s="38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47">
        <f t="shared" si="34"/>
        <v>0</v>
      </c>
      <c r="AF101" s="47">
        <f t="shared" si="35"/>
        <v>-344.79999999999995</v>
      </c>
      <c r="AG101" s="40">
        <f t="shared" si="29"/>
        <v>37.513591881116348</v>
      </c>
    </row>
    <row r="102" spans="2:33" ht="94.5">
      <c r="B102" s="20">
        <f t="shared" si="41"/>
        <v>93</v>
      </c>
      <c r="C102" s="29" t="s">
        <v>190</v>
      </c>
      <c r="D102" s="21" t="s">
        <v>11</v>
      </c>
      <c r="E102" s="21" t="s">
        <v>22</v>
      </c>
      <c r="F102" s="21" t="s">
        <v>169</v>
      </c>
      <c r="G102" s="21" t="s">
        <v>41</v>
      </c>
      <c r="H102" s="21" t="s">
        <v>25</v>
      </c>
      <c r="I102" s="21" t="s">
        <v>189</v>
      </c>
      <c r="J102" s="21" t="s">
        <v>29</v>
      </c>
      <c r="K102" s="52">
        <v>0</v>
      </c>
      <c r="L102" s="44">
        <v>14915</v>
      </c>
      <c r="M102" s="44">
        <v>14437.8</v>
      </c>
      <c r="N102" s="44">
        <v>14437.8</v>
      </c>
      <c r="O102" s="37"/>
      <c r="P102" s="37"/>
      <c r="Q102" s="38"/>
      <c r="R102" s="38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47">
        <f t="shared" si="34"/>
        <v>-477.20000000000073</v>
      </c>
      <c r="AF102" s="47">
        <f t="shared" si="35"/>
        <v>0</v>
      </c>
      <c r="AG102" s="40">
        <f t="shared" si="29"/>
        <v>100</v>
      </c>
    </row>
    <row r="103" spans="2:33" ht="94.5">
      <c r="B103" s="20">
        <f t="shared" si="41"/>
        <v>94</v>
      </c>
      <c r="C103" s="29" t="s">
        <v>192</v>
      </c>
      <c r="D103" s="21" t="s">
        <v>11</v>
      </c>
      <c r="E103" s="21" t="s">
        <v>22</v>
      </c>
      <c r="F103" s="21" t="s">
        <v>169</v>
      </c>
      <c r="G103" s="21" t="s">
        <v>41</v>
      </c>
      <c r="H103" s="21" t="s">
        <v>25</v>
      </c>
      <c r="I103" s="21" t="s">
        <v>191</v>
      </c>
      <c r="J103" s="21" t="s">
        <v>29</v>
      </c>
      <c r="K103" s="52">
        <v>0</v>
      </c>
      <c r="L103" s="44">
        <v>4725.2</v>
      </c>
      <c r="M103" s="44">
        <v>4725</v>
      </c>
      <c r="N103" s="44">
        <v>4725</v>
      </c>
      <c r="O103" s="37"/>
      <c r="P103" s="37"/>
      <c r="Q103" s="38"/>
      <c r="R103" s="38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47">
        <f t="shared" si="34"/>
        <v>-0.1999999999998181</v>
      </c>
      <c r="AF103" s="47">
        <f t="shared" si="35"/>
        <v>0</v>
      </c>
      <c r="AG103" s="40">
        <f t="shared" si="29"/>
        <v>100</v>
      </c>
    </row>
    <row r="104" spans="2:33" ht="157.5">
      <c r="B104" s="20">
        <f t="shared" si="41"/>
        <v>95</v>
      </c>
      <c r="C104" s="29" t="s">
        <v>194</v>
      </c>
      <c r="D104" s="21" t="s">
        <v>11</v>
      </c>
      <c r="E104" s="21" t="s">
        <v>22</v>
      </c>
      <c r="F104" s="21" t="s">
        <v>169</v>
      </c>
      <c r="G104" s="21" t="s">
        <v>41</v>
      </c>
      <c r="H104" s="21" t="s">
        <v>25</v>
      </c>
      <c r="I104" s="21" t="s">
        <v>193</v>
      </c>
      <c r="J104" s="21" t="s">
        <v>29</v>
      </c>
      <c r="K104" s="52">
        <v>0</v>
      </c>
      <c r="L104" s="44">
        <v>42.2</v>
      </c>
      <c r="M104" s="44">
        <v>42.2</v>
      </c>
      <c r="N104" s="44">
        <v>42.2</v>
      </c>
      <c r="O104" s="37"/>
      <c r="P104" s="37"/>
      <c r="Q104" s="38"/>
      <c r="R104" s="38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47">
        <f t="shared" si="34"/>
        <v>0</v>
      </c>
      <c r="AF104" s="47">
        <f t="shared" si="35"/>
        <v>0</v>
      </c>
      <c r="AG104" s="40">
        <f t="shared" si="29"/>
        <v>100</v>
      </c>
    </row>
    <row r="105" spans="2:33" ht="189">
      <c r="B105" s="20">
        <f t="shared" si="41"/>
        <v>96</v>
      </c>
      <c r="C105" s="29" t="s">
        <v>196</v>
      </c>
      <c r="D105" s="21" t="s">
        <v>11</v>
      </c>
      <c r="E105" s="21" t="s">
        <v>22</v>
      </c>
      <c r="F105" s="21" t="s">
        <v>169</v>
      </c>
      <c r="G105" s="21" t="s">
        <v>41</v>
      </c>
      <c r="H105" s="21" t="s">
        <v>25</v>
      </c>
      <c r="I105" s="21" t="s">
        <v>195</v>
      </c>
      <c r="J105" s="21" t="s">
        <v>29</v>
      </c>
      <c r="K105" s="52">
        <v>0</v>
      </c>
      <c r="L105" s="44">
        <v>62</v>
      </c>
      <c r="M105" s="44">
        <v>62</v>
      </c>
      <c r="N105" s="44">
        <v>62</v>
      </c>
      <c r="O105" s="37"/>
      <c r="P105" s="37"/>
      <c r="Q105" s="38"/>
      <c r="R105" s="38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47">
        <f t="shared" si="34"/>
        <v>0</v>
      </c>
      <c r="AF105" s="47">
        <f t="shared" si="35"/>
        <v>0</v>
      </c>
      <c r="AG105" s="40">
        <f t="shared" si="29"/>
        <v>100</v>
      </c>
    </row>
    <row r="106" spans="2:33" ht="78.75">
      <c r="B106" s="20">
        <f t="shared" si="41"/>
        <v>97</v>
      </c>
      <c r="C106" s="29" t="s">
        <v>198</v>
      </c>
      <c r="D106" s="21" t="s">
        <v>11</v>
      </c>
      <c r="E106" s="21" t="s">
        <v>22</v>
      </c>
      <c r="F106" s="21" t="s">
        <v>169</v>
      </c>
      <c r="G106" s="21" t="s">
        <v>41</v>
      </c>
      <c r="H106" s="21" t="s">
        <v>25</v>
      </c>
      <c r="I106" s="21" t="s">
        <v>197</v>
      </c>
      <c r="J106" s="21" t="s">
        <v>29</v>
      </c>
      <c r="K106" s="52">
        <v>0</v>
      </c>
      <c r="L106" s="44">
        <v>12043.3</v>
      </c>
      <c r="M106" s="44">
        <v>12043.3</v>
      </c>
      <c r="N106" s="44">
        <v>12043.3</v>
      </c>
      <c r="O106" s="37"/>
      <c r="P106" s="37"/>
      <c r="Q106" s="38"/>
      <c r="R106" s="38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47">
        <f t="shared" si="34"/>
        <v>0</v>
      </c>
      <c r="AF106" s="47">
        <f t="shared" si="35"/>
        <v>0</v>
      </c>
      <c r="AG106" s="40">
        <f t="shared" si="29"/>
        <v>100</v>
      </c>
    </row>
    <row r="107" spans="2:33" ht="47.25">
      <c r="B107" s="20">
        <f t="shared" si="41"/>
        <v>98</v>
      </c>
      <c r="C107" s="29" t="s">
        <v>200</v>
      </c>
      <c r="D107" s="21" t="s">
        <v>11</v>
      </c>
      <c r="E107" s="21" t="s">
        <v>22</v>
      </c>
      <c r="F107" s="21" t="s">
        <v>169</v>
      </c>
      <c r="G107" s="21" t="s">
        <v>41</v>
      </c>
      <c r="H107" s="21" t="s">
        <v>25</v>
      </c>
      <c r="I107" s="21" t="s">
        <v>199</v>
      </c>
      <c r="J107" s="21" t="s">
        <v>29</v>
      </c>
      <c r="K107" s="52">
        <v>0</v>
      </c>
      <c r="L107" s="44">
        <v>3000</v>
      </c>
      <c r="M107" s="44">
        <v>3000</v>
      </c>
      <c r="N107" s="44">
        <v>3000</v>
      </c>
      <c r="O107" s="37"/>
      <c r="P107" s="37"/>
      <c r="Q107" s="38"/>
      <c r="R107" s="38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47">
        <f t="shared" si="34"/>
        <v>0</v>
      </c>
      <c r="AF107" s="47">
        <f t="shared" si="35"/>
        <v>0</v>
      </c>
      <c r="AG107" s="40">
        <f t="shared" si="29"/>
        <v>100</v>
      </c>
    </row>
    <row r="108" spans="2:33" ht="63">
      <c r="B108" s="20">
        <f t="shared" si="41"/>
        <v>99</v>
      </c>
      <c r="C108" s="29" t="s">
        <v>202</v>
      </c>
      <c r="D108" s="21" t="s">
        <v>11</v>
      </c>
      <c r="E108" s="21" t="s">
        <v>22</v>
      </c>
      <c r="F108" s="21" t="s">
        <v>169</v>
      </c>
      <c r="G108" s="21" t="s">
        <v>41</v>
      </c>
      <c r="H108" s="21" t="s">
        <v>25</v>
      </c>
      <c r="I108" s="21" t="s">
        <v>201</v>
      </c>
      <c r="J108" s="21" t="s">
        <v>29</v>
      </c>
      <c r="K108" s="52">
        <v>0</v>
      </c>
      <c r="L108" s="44">
        <v>358.8</v>
      </c>
      <c r="M108" s="44">
        <v>358.8</v>
      </c>
      <c r="N108" s="44">
        <v>358.8</v>
      </c>
      <c r="O108" s="37"/>
      <c r="P108" s="37"/>
      <c r="Q108" s="38"/>
      <c r="R108" s="38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47">
        <f t="shared" si="34"/>
        <v>0</v>
      </c>
      <c r="AF108" s="47">
        <f t="shared" si="35"/>
        <v>0</v>
      </c>
      <c r="AG108" s="40">
        <f t="shared" si="29"/>
        <v>100</v>
      </c>
    </row>
    <row r="109" spans="2:33" ht="110.25">
      <c r="B109" s="20">
        <f>B108+1</f>
        <v>100</v>
      </c>
      <c r="C109" s="29" t="s">
        <v>204</v>
      </c>
      <c r="D109" s="21" t="s">
        <v>11</v>
      </c>
      <c r="E109" s="21" t="s">
        <v>22</v>
      </c>
      <c r="F109" s="21" t="s">
        <v>169</v>
      </c>
      <c r="G109" s="21" t="s">
        <v>41</v>
      </c>
      <c r="H109" s="21" t="s">
        <v>25</v>
      </c>
      <c r="I109" s="21" t="s">
        <v>203</v>
      </c>
      <c r="J109" s="21" t="s">
        <v>29</v>
      </c>
      <c r="K109" s="52">
        <v>0</v>
      </c>
      <c r="L109" s="44">
        <v>750</v>
      </c>
      <c r="M109" s="44">
        <v>750</v>
      </c>
      <c r="N109" s="44">
        <v>750</v>
      </c>
      <c r="O109" s="37"/>
      <c r="P109" s="37"/>
      <c r="Q109" s="38"/>
      <c r="R109" s="38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47">
        <f t="shared" si="34"/>
        <v>0</v>
      </c>
      <c r="AF109" s="47">
        <f t="shared" si="35"/>
        <v>0</v>
      </c>
      <c r="AG109" s="40">
        <f t="shared" si="29"/>
        <v>100</v>
      </c>
    </row>
    <row r="110" spans="2:33" ht="63">
      <c r="B110" s="20">
        <f t="shared" si="41"/>
        <v>101</v>
      </c>
      <c r="C110" s="29" t="s">
        <v>205</v>
      </c>
      <c r="D110" s="21" t="s">
        <v>11</v>
      </c>
      <c r="E110" s="21" t="s">
        <v>26</v>
      </c>
      <c r="F110" s="21" t="s">
        <v>19</v>
      </c>
      <c r="G110" s="21" t="s">
        <v>18</v>
      </c>
      <c r="H110" s="21" t="s">
        <v>19</v>
      </c>
      <c r="I110" s="21" t="s">
        <v>20</v>
      </c>
      <c r="J110" s="21" t="s">
        <v>18</v>
      </c>
      <c r="K110" s="44">
        <f>K111</f>
        <v>0</v>
      </c>
      <c r="L110" s="44">
        <f>L111</f>
        <v>38.4</v>
      </c>
      <c r="M110" s="44">
        <f t="shared" ref="M110:N111" si="42">M111</f>
        <v>38.4</v>
      </c>
      <c r="N110" s="44">
        <f t="shared" si="42"/>
        <v>38.4</v>
      </c>
      <c r="O110" s="37"/>
      <c r="P110" s="37"/>
      <c r="Q110" s="38"/>
      <c r="R110" s="38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47">
        <f t="shared" si="34"/>
        <v>0</v>
      </c>
      <c r="AF110" s="47">
        <f t="shared" si="35"/>
        <v>0</v>
      </c>
      <c r="AG110" s="40">
        <f t="shared" si="29"/>
        <v>100</v>
      </c>
    </row>
    <row r="111" spans="2:33" ht="63">
      <c r="B111" s="20">
        <f t="shared" si="41"/>
        <v>102</v>
      </c>
      <c r="C111" s="29" t="s">
        <v>206</v>
      </c>
      <c r="D111" s="21" t="s">
        <v>11</v>
      </c>
      <c r="E111" s="21" t="s">
        <v>26</v>
      </c>
      <c r="F111" s="21" t="s">
        <v>25</v>
      </c>
      <c r="G111" s="21" t="s">
        <v>18</v>
      </c>
      <c r="H111" s="21" t="s">
        <v>25</v>
      </c>
      <c r="I111" s="21" t="s">
        <v>20</v>
      </c>
      <c r="J111" s="21" t="s">
        <v>29</v>
      </c>
      <c r="K111" s="44">
        <f>K112</f>
        <v>0</v>
      </c>
      <c r="L111" s="44">
        <f>L112</f>
        <v>38.4</v>
      </c>
      <c r="M111" s="44">
        <f t="shared" si="42"/>
        <v>38.4</v>
      </c>
      <c r="N111" s="44">
        <f t="shared" si="42"/>
        <v>38.4</v>
      </c>
      <c r="O111" s="37"/>
      <c r="P111" s="37"/>
      <c r="Q111" s="38"/>
      <c r="R111" s="38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47">
        <f t="shared" si="34"/>
        <v>0</v>
      </c>
      <c r="AF111" s="47">
        <f t="shared" si="35"/>
        <v>0</v>
      </c>
      <c r="AG111" s="40">
        <f t="shared" si="29"/>
        <v>100</v>
      </c>
    </row>
    <row r="112" spans="2:33" ht="78.75">
      <c r="B112" s="20">
        <f t="shared" si="41"/>
        <v>103</v>
      </c>
      <c r="C112" s="29" t="s">
        <v>207</v>
      </c>
      <c r="D112" s="21" t="s">
        <v>11</v>
      </c>
      <c r="E112" s="21" t="s">
        <v>26</v>
      </c>
      <c r="F112" s="21" t="s">
        <v>25</v>
      </c>
      <c r="G112" s="21" t="s">
        <v>24</v>
      </c>
      <c r="H112" s="21" t="s">
        <v>25</v>
      </c>
      <c r="I112" s="21" t="s">
        <v>20</v>
      </c>
      <c r="J112" s="21" t="s">
        <v>29</v>
      </c>
      <c r="K112" s="52">
        <v>0</v>
      </c>
      <c r="L112" s="44">
        <v>38.4</v>
      </c>
      <c r="M112" s="44">
        <v>38.4</v>
      </c>
      <c r="N112" s="44">
        <v>38.4</v>
      </c>
      <c r="O112" s="37"/>
      <c r="P112" s="37"/>
      <c r="Q112" s="38"/>
      <c r="R112" s="38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47">
        <f t="shared" si="34"/>
        <v>0</v>
      </c>
      <c r="AF112" s="47">
        <f t="shared" si="35"/>
        <v>0</v>
      </c>
      <c r="AG112" s="40">
        <f t="shared" si="29"/>
        <v>100</v>
      </c>
    </row>
    <row r="113" spans="2:33" ht="114" customHeight="1">
      <c r="B113" s="20">
        <f t="shared" si="41"/>
        <v>104</v>
      </c>
      <c r="C113" s="56" t="s">
        <v>209</v>
      </c>
      <c r="D113" s="21" t="s">
        <v>11</v>
      </c>
      <c r="E113" s="21" t="s">
        <v>208</v>
      </c>
      <c r="F113" s="21" t="s">
        <v>19</v>
      </c>
      <c r="G113" s="21" t="s">
        <v>18</v>
      </c>
      <c r="H113" s="21" t="s">
        <v>19</v>
      </c>
      <c r="I113" s="21" t="s">
        <v>20</v>
      </c>
      <c r="J113" s="21" t="s">
        <v>18</v>
      </c>
      <c r="K113" s="41">
        <f>K114</f>
        <v>0.30000000000000004</v>
      </c>
      <c r="L113" s="41">
        <f>L114</f>
        <v>596.70000000000005</v>
      </c>
      <c r="M113" s="41">
        <f t="shared" ref="M113:N114" si="43">M114</f>
        <v>596.70000000000005</v>
      </c>
      <c r="N113" s="41">
        <f t="shared" si="43"/>
        <v>596.70000000000005</v>
      </c>
      <c r="O113" s="37"/>
      <c r="P113" s="37"/>
      <c r="Q113" s="38"/>
      <c r="R113" s="38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47">
        <f t="shared" si="34"/>
        <v>0</v>
      </c>
      <c r="AF113" s="47">
        <f t="shared" si="35"/>
        <v>0</v>
      </c>
      <c r="AG113" s="40">
        <f t="shared" si="29"/>
        <v>100</v>
      </c>
    </row>
    <row r="114" spans="2:33" ht="118.5" customHeight="1">
      <c r="B114" s="20">
        <f t="shared" si="41"/>
        <v>105</v>
      </c>
      <c r="C114" s="34" t="s">
        <v>210</v>
      </c>
      <c r="D114" s="21" t="s">
        <v>11</v>
      </c>
      <c r="E114" s="21" t="s">
        <v>208</v>
      </c>
      <c r="F114" s="21" t="s">
        <v>19</v>
      </c>
      <c r="G114" s="21" t="s">
        <v>18</v>
      </c>
      <c r="H114" s="21" t="s">
        <v>19</v>
      </c>
      <c r="I114" s="21" t="s">
        <v>20</v>
      </c>
      <c r="J114" s="21" t="s">
        <v>29</v>
      </c>
      <c r="K114" s="41">
        <f>K115</f>
        <v>0.30000000000000004</v>
      </c>
      <c r="L114" s="41">
        <f>L115</f>
        <v>596.70000000000005</v>
      </c>
      <c r="M114" s="41">
        <f t="shared" si="43"/>
        <v>596.70000000000005</v>
      </c>
      <c r="N114" s="41">
        <f t="shared" si="43"/>
        <v>596.70000000000005</v>
      </c>
      <c r="O114" s="37"/>
      <c r="P114" s="37"/>
      <c r="Q114" s="38"/>
      <c r="R114" s="38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47">
        <f t="shared" si="34"/>
        <v>0</v>
      </c>
      <c r="AF114" s="47">
        <f t="shared" si="35"/>
        <v>0</v>
      </c>
      <c r="AG114" s="40">
        <f t="shared" si="29"/>
        <v>100</v>
      </c>
    </row>
    <row r="115" spans="2:33" ht="157.5">
      <c r="B115" s="20">
        <f t="shared" si="41"/>
        <v>106</v>
      </c>
      <c r="C115" s="34" t="s">
        <v>211</v>
      </c>
      <c r="D115" s="21" t="s">
        <v>11</v>
      </c>
      <c r="E115" s="21" t="s">
        <v>208</v>
      </c>
      <c r="F115" s="21" t="s">
        <v>19</v>
      </c>
      <c r="G115" s="21" t="s">
        <v>18</v>
      </c>
      <c r="H115" s="21" t="s">
        <v>25</v>
      </c>
      <c r="I115" s="21" t="s">
        <v>20</v>
      </c>
      <c r="J115" s="21" t="s">
        <v>29</v>
      </c>
      <c r="K115" s="41">
        <f>K116+K119+K120</f>
        <v>0.30000000000000004</v>
      </c>
      <c r="L115" s="41">
        <f>L116+L119+L120</f>
        <v>596.70000000000005</v>
      </c>
      <c r="M115" s="41">
        <f>M116+M119+M120</f>
        <v>596.70000000000005</v>
      </c>
      <c r="N115" s="41">
        <f>N116+N119+N120</f>
        <v>596.70000000000005</v>
      </c>
      <c r="O115" s="37"/>
      <c r="P115" s="37"/>
      <c r="Q115" s="38"/>
      <c r="R115" s="38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47">
        <f t="shared" si="34"/>
        <v>0</v>
      </c>
      <c r="AF115" s="47">
        <f t="shared" si="35"/>
        <v>0</v>
      </c>
      <c r="AG115" s="40">
        <f t="shared" si="29"/>
        <v>100</v>
      </c>
    </row>
    <row r="116" spans="2:33" ht="63">
      <c r="B116" s="20">
        <f t="shared" si="41"/>
        <v>107</v>
      </c>
      <c r="C116" s="34" t="s">
        <v>212</v>
      </c>
      <c r="D116" s="21" t="s">
        <v>11</v>
      </c>
      <c r="E116" s="21" t="s">
        <v>208</v>
      </c>
      <c r="F116" s="21" t="s">
        <v>25</v>
      </c>
      <c r="G116" s="21" t="s">
        <v>18</v>
      </c>
      <c r="H116" s="21" t="s">
        <v>25</v>
      </c>
      <c r="I116" s="21" t="s">
        <v>20</v>
      </c>
      <c r="J116" s="21" t="s">
        <v>29</v>
      </c>
      <c r="K116" s="41">
        <f>K117+K118</f>
        <v>0.1</v>
      </c>
      <c r="L116" s="41">
        <f>L117+L118</f>
        <v>110</v>
      </c>
      <c r="M116" s="41">
        <f t="shared" ref="M116:AD116" si="44">M117+M118</f>
        <v>110</v>
      </c>
      <c r="N116" s="41">
        <f t="shared" si="44"/>
        <v>110</v>
      </c>
      <c r="O116" s="41">
        <f t="shared" si="44"/>
        <v>98.8</v>
      </c>
      <c r="P116" s="41">
        <f t="shared" si="44"/>
        <v>98.8</v>
      </c>
      <c r="Q116" s="41">
        <f t="shared" si="44"/>
        <v>98.8</v>
      </c>
      <c r="R116" s="41">
        <f t="shared" si="44"/>
        <v>98.8</v>
      </c>
      <c r="S116" s="41">
        <f t="shared" si="44"/>
        <v>98.8</v>
      </c>
      <c r="T116" s="41">
        <f t="shared" si="44"/>
        <v>98.8</v>
      </c>
      <c r="U116" s="41">
        <f t="shared" si="44"/>
        <v>98.8</v>
      </c>
      <c r="V116" s="41">
        <f t="shared" si="44"/>
        <v>98.8</v>
      </c>
      <c r="W116" s="41">
        <f t="shared" si="44"/>
        <v>98.8</v>
      </c>
      <c r="X116" s="41">
        <f t="shared" si="44"/>
        <v>98.8</v>
      </c>
      <c r="Y116" s="41">
        <f t="shared" si="44"/>
        <v>98.8</v>
      </c>
      <c r="Z116" s="41">
        <f t="shared" si="44"/>
        <v>98.8</v>
      </c>
      <c r="AA116" s="41">
        <f t="shared" si="44"/>
        <v>98.8</v>
      </c>
      <c r="AB116" s="41">
        <f t="shared" si="44"/>
        <v>98.8</v>
      </c>
      <c r="AC116" s="41">
        <f t="shared" si="44"/>
        <v>98.8</v>
      </c>
      <c r="AD116" s="42">
        <f t="shared" si="44"/>
        <v>98.8</v>
      </c>
      <c r="AE116" s="47">
        <f t="shared" si="34"/>
        <v>0</v>
      </c>
      <c r="AF116" s="47">
        <f t="shared" si="35"/>
        <v>0</v>
      </c>
      <c r="AG116" s="40">
        <f t="shared" si="29"/>
        <v>100</v>
      </c>
    </row>
    <row r="117" spans="2:33" ht="63">
      <c r="B117" s="20">
        <f t="shared" si="41"/>
        <v>108</v>
      </c>
      <c r="C117" s="34" t="s">
        <v>213</v>
      </c>
      <c r="D117" s="21" t="s">
        <v>11</v>
      </c>
      <c r="E117" s="21" t="s">
        <v>208</v>
      </c>
      <c r="F117" s="21" t="s">
        <v>25</v>
      </c>
      <c r="G117" s="21" t="s">
        <v>21</v>
      </c>
      <c r="H117" s="21" t="s">
        <v>25</v>
      </c>
      <c r="I117" s="21" t="s">
        <v>20</v>
      </c>
      <c r="J117" s="21" t="s">
        <v>29</v>
      </c>
      <c r="K117" s="41">
        <v>0.1</v>
      </c>
      <c r="L117" s="41">
        <v>11.2</v>
      </c>
      <c r="M117" s="41">
        <v>11.2</v>
      </c>
      <c r="N117" s="41">
        <v>11.2</v>
      </c>
      <c r="O117" s="37"/>
      <c r="P117" s="37"/>
      <c r="Q117" s="38"/>
      <c r="R117" s="38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47">
        <f t="shared" si="34"/>
        <v>0</v>
      </c>
      <c r="AF117" s="47">
        <f t="shared" si="35"/>
        <v>0</v>
      </c>
      <c r="AG117" s="40">
        <f t="shared" si="29"/>
        <v>100</v>
      </c>
    </row>
    <row r="118" spans="2:33" ht="63">
      <c r="B118" s="20">
        <f t="shared" si="41"/>
        <v>109</v>
      </c>
      <c r="C118" s="34" t="s">
        <v>214</v>
      </c>
      <c r="D118" s="21" t="s">
        <v>11</v>
      </c>
      <c r="E118" s="21" t="s">
        <v>208</v>
      </c>
      <c r="F118" s="21" t="s">
        <v>25</v>
      </c>
      <c r="G118" s="21" t="s">
        <v>23</v>
      </c>
      <c r="H118" s="21" t="s">
        <v>25</v>
      </c>
      <c r="I118" s="21" t="s">
        <v>20</v>
      </c>
      <c r="J118" s="21" t="s">
        <v>29</v>
      </c>
      <c r="K118" s="41">
        <v>0</v>
      </c>
      <c r="L118" s="41">
        <v>98.8</v>
      </c>
      <c r="M118" s="41">
        <v>98.8</v>
      </c>
      <c r="N118" s="41">
        <v>98.8</v>
      </c>
      <c r="O118" s="41">
        <v>98.8</v>
      </c>
      <c r="P118" s="41">
        <v>98.8</v>
      </c>
      <c r="Q118" s="41">
        <v>98.8</v>
      </c>
      <c r="R118" s="41">
        <v>98.8</v>
      </c>
      <c r="S118" s="41">
        <v>98.8</v>
      </c>
      <c r="T118" s="41">
        <v>98.8</v>
      </c>
      <c r="U118" s="41">
        <v>98.8</v>
      </c>
      <c r="V118" s="41">
        <v>98.8</v>
      </c>
      <c r="W118" s="41">
        <v>98.8</v>
      </c>
      <c r="X118" s="41">
        <v>98.8</v>
      </c>
      <c r="Y118" s="41">
        <v>98.8</v>
      </c>
      <c r="Z118" s="41">
        <v>98.8</v>
      </c>
      <c r="AA118" s="41">
        <v>98.8</v>
      </c>
      <c r="AB118" s="41">
        <v>98.8</v>
      </c>
      <c r="AC118" s="41">
        <v>98.8</v>
      </c>
      <c r="AD118" s="42">
        <v>98.8</v>
      </c>
      <c r="AE118" s="47">
        <f t="shared" si="34"/>
        <v>0</v>
      </c>
      <c r="AF118" s="47">
        <f t="shared" si="35"/>
        <v>0</v>
      </c>
      <c r="AG118" s="40">
        <f t="shared" si="29"/>
        <v>100</v>
      </c>
    </row>
    <row r="119" spans="2:33" ht="103.5" customHeight="1">
      <c r="B119" s="20">
        <f t="shared" si="41"/>
        <v>110</v>
      </c>
      <c r="C119" s="34" t="s">
        <v>215</v>
      </c>
      <c r="D119" s="21" t="s">
        <v>11</v>
      </c>
      <c r="E119" s="21" t="s">
        <v>208</v>
      </c>
      <c r="F119" s="21" t="s">
        <v>146</v>
      </c>
      <c r="G119" s="21" t="s">
        <v>147</v>
      </c>
      <c r="H119" s="21" t="s">
        <v>25</v>
      </c>
      <c r="I119" s="21" t="s">
        <v>20</v>
      </c>
      <c r="J119" s="21" t="s">
        <v>29</v>
      </c>
      <c r="K119" s="41">
        <v>0.1</v>
      </c>
      <c r="L119" s="41">
        <v>68.099999999999994</v>
      </c>
      <c r="M119" s="41">
        <v>68.099999999999994</v>
      </c>
      <c r="N119" s="41">
        <v>68.099999999999994</v>
      </c>
      <c r="O119" s="37"/>
      <c r="P119" s="37"/>
      <c r="Q119" s="38"/>
      <c r="R119" s="38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47">
        <f t="shared" si="34"/>
        <v>0</v>
      </c>
      <c r="AF119" s="47">
        <f t="shared" si="35"/>
        <v>0</v>
      </c>
      <c r="AG119" s="40">
        <f t="shared" si="29"/>
        <v>100</v>
      </c>
    </row>
    <row r="120" spans="2:33" ht="94.5">
      <c r="B120" s="20">
        <f t="shared" si="41"/>
        <v>111</v>
      </c>
      <c r="C120" s="34" t="s">
        <v>217</v>
      </c>
      <c r="D120" s="21" t="s">
        <v>11</v>
      </c>
      <c r="E120" s="21" t="s">
        <v>208</v>
      </c>
      <c r="F120" s="21" t="s">
        <v>216</v>
      </c>
      <c r="G120" s="21" t="s">
        <v>21</v>
      </c>
      <c r="H120" s="21" t="s">
        <v>25</v>
      </c>
      <c r="I120" s="21" t="s">
        <v>20</v>
      </c>
      <c r="J120" s="21" t="s">
        <v>29</v>
      </c>
      <c r="K120" s="41">
        <v>0.1</v>
      </c>
      <c r="L120" s="41">
        <v>418.6</v>
      </c>
      <c r="M120" s="41">
        <v>418.6</v>
      </c>
      <c r="N120" s="41">
        <v>418.6</v>
      </c>
      <c r="O120" s="37"/>
      <c r="P120" s="37"/>
      <c r="Q120" s="38"/>
      <c r="R120" s="38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47">
        <f t="shared" si="34"/>
        <v>0</v>
      </c>
      <c r="AF120" s="47">
        <f t="shared" si="35"/>
        <v>0</v>
      </c>
      <c r="AG120" s="40">
        <f t="shared" si="29"/>
        <v>100</v>
      </c>
    </row>
    <row r="121" spans="2:33" ht="66.75" customHeight="1">
      <c r="B121" s="20">
        <f t="shared" si="41"/>
        <v>112</v>
      </c>
      <c r="C121" s="34" t="s">
        <v>218</v>
      </c>
      <c r="D121" s="21" t="s">
        <v>11</v>
      </c>
      <c r="E121" s="21" t="s">
        <v>40</v>
      </c>
      <c r="F121" s="21" t="s">
        <v>19</v>
      </c>
      <c r="G121" s="21" t="s">
        <v>18</v>
      </c>
      <c r="H121" s="21" t="s">
        <v>19</v>
      </c>
      <c r="I121" s="21" t="s">
        <v>20</v>
      </c>
      <c r="J121" s="21" t="s">
        <v>18</v>
      </c>
      <c r="K121" s="41">
        <f>K122</f>
        <v>-0.30000000000000004</v>
      </c>
      <c r="L121" s="41">
        <f>L122</f>
        <v>-2500.6999999999998</v>
      </c>
      <c r="M121" s="41">
        <f t="shared" ref="M121:N121" si="45">M122</f>
        <v>-2500.6999999999998</v>
      </c>
      <c r="N121" s="41">
        <f t="shared" si="45"/>
        <v>-2500.6999999999998</v>
      </c>
      <c r="O121" s="37"/>
      <c r="P121" s="37"/>
      <c r="Q121" s="38"/>
      <c r="R121" s="38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47">
        <f t="shared" si="34"/>
        <v>0</v>
      </c>
      <c r="AF121" s="47">
        <f t="shared" si="35"/>
        <v>0</v>
      </c>
      <c r="AG121" s="40">
        <f t="shared" si="29"/>
        <v>100</v>
      </c>
    </row>
    <row r="122" spans="2:33" ht="69" customHeight="1">
      <c r="B122" s="20">
        <f t="shared" si="41"/>
        <v>113</v>
      </c>
      <c r="C122" s="34" t="s">
        <v>219</v>
      </c>
      <c r="D122" s="21" t="s">
        <v>11</v>
      </c>
      <c r="E122" s="21" t="s">
        <v>40</v>
      </c>
      <c r="F122" s="21" t="s">
        <v>19</v>
      </c>
      <c r="G122" s="21" t="s">
        <v>18</v>
      </c>
      <c r="H122" s="21" t="s">
        <v>25</v>
      </c>
      <c r="I122" s="21" t="s">
        <v>20</v>
      </c>
      <c r="J122" s="21" t="s">
        <v>29</v>
      </c>
      <c r="K122" s="41">
        <f>K124+K125+K123</f>
        <v>-0.30000000000000004</v>
      </c>
      <c r="L122" s="41">
        <f>L124+L125+L123</f>
        <v>-2500.6999999999998</v>
      </c>
      <c r="M122" s="41">
        <f t="shared" ref="M122:N122" si="46">M124+M125+M123</f>
        <v>-2500.6999999999998</v>
      </c>
      <c r="N122" s="41">
        <f t="shared" si="46"/>
        <v>-2500.6999999999998</v>
      </c>
      <c r="O122" s="37"/>
      <c r="P122" s="37"/>
      <c r="Q122" s="38"/>
      <c r="R122" s="38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47">
        <f t="shared" si="34"/>
        <v>0</v>
      </c>
      <c r="AF122" s="47">
        <f t="shared" si="35"/>
        <v>0</v>
      </c>
      <c r="AG122" s="40">
        <f t="shared" si="29"/>
        <v>100</v>
      </c>
    </row>
    <row r="123" spans="2:33" ht="110.25">
      <c r="B123" s="20">
        <f t="shared" si="41"/>
        <v>114</v>
      </c>
      <c r="C123" s="34" t="s">
        <v>220</v>
      </c>
      <c r="D123" s="21" t="s">
        <v>11</v>
      </c>
      <c r="E123" s="21" t="s">
        <v>40</v>
      </c>
      <c r="F123" s="21" t="s">
        <v>48</v>
      </c>
      <c r="G123" s="21" t="s">
        <v>55</v>
      </c>
      <c r="H123" s="21" t="s">
        <v>25</v>
      </c>
      <c r="I123" s="21" t="s">
        <v>20</v>
      </c>
      <c r="J123" s="21" t="s">
        <v>29</v>
      </c>
      <c r="K123" s="41">
        <v>0</v>
      </c>
      <c r="L123" s="41">
        <v>-98.8</v>
      </c>
      <c r="M123" s="41">
        <v>-98.8</v>
      </c>
      <c r="N123" s="41">
        <v>-98.8</v>
      </c>
      <c r="O123" s="37"/>
      <c r="P123" s="37"/>
      <c r="Q123" s="38"/>
      <c r="R123" s="38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47">
        <f t="shared" si="34"/>
        <v>0</v>
      </c>
      <c r="AF123" s="47">
        <f t="shared" si="35"/>
        <v>0</v>
      </c>
      <c r="AG123" s="40">
        <f t="shared" si="29"/>
        <v>100</v>
      </c>
    </row>
    <row r="124" spans="2:33" ht="86.25" customHeight="1">
      <c r="B124" s="20">
        <f t="shared" si="41"/>
        <v>115</v>
      </c>
      <c r="C124" s="34" t="s">
        <v>221</v>
      </c>
      <c r="D124" s="21" t="s">
        <v>11</v>
      </c>
      <c r="E124" s="21" t="s">
        <v>40</v>
      </c>
      <c r="F124" s="21" t="s">
        <v>146</v>
      </c>
      <c r="G124" s="21" t="s">
        <v>147</v>
      </c>
      <c r="H124" s="21" t="s">
        <v>25</v>
      </c>
      <c r="I124" s="21" t="s">
        <v>20</v>
      </c>
      <c r="J124" s="21" t="s">
        <v>29</v>
      </c>
      <c r="K124" s="41">
        <v>-0.1</v>
      </c>
      <c r="L124" s="41">
        <v>-74.7</v>
      </c>
      <c r="M124" s="41">
        <v>-74.7</v>
      </c>
      <c r="N124" s="41">
        <v>-74.7</v>
      </c>
      <c r="O124" s="37"/>
      <c r="P124" s="37"/>
      <c r="Q124" s="38"/>
      <c r="R124" s="38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47">
        <f t="shared" si="34"/>
        <v>0</v>
      </c>
      <c r="AF124" s="47">
        <f t="shared" si="35"/>
        <v>0</v>
      </c>
      <c r="AG124" s="40">
        <f t="shared" si="29"/>
        <v>100</v>
      </c>
    </row>
    <row r="125" spans="2:33" ht="94.5">
      <c r="B125" s="20">
        <f t="shared" si="41"/>
        <v>116</v>
      </c>
      <c r="C125" s="34" t="s">
        <v>222</v>
      </c>
      <c r="D125" s="21" t="s">
        <v>11</v>
      </c>
      <c r="E125" s="21" t="s">
        <v>40</v>
      </c>
      <c r="F125" s="21" t="s">
        <v>216</v>
      </c>
      <c r="G125" s="21" t="s">
        <v>21</v>
      </c>
      <c r="H125" s="21" t="s">
        <v>25</v>
      </c>
      <c r="I125" s="21" t="s">
        <v>20</v>
      </c>
      <c r="J125" s="21" t="s">
        <v>29</v>
      </c>
      <c r="K125" s="41">
        <v>-0.2</v>
      </c>
      <c r="L125" s="41">
        <v>-2327.1999999999998</v>
      </c>
      <c r="M125" s="41">
        <v>-2327.1999999999998</v>
      </c>
      <c r="N125" s="41">
        <v>-2327.1999999999998</v>
      </c>
      <c r="O125" s="37"/>
      <c r="P125" s="37"/>
      <c r="Q125" s="38"/>
      <c r="R125" s="38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47">
        <f t="shared" si="34"/>
        <v>0</v>
      </c>
      <c r="AF125" s="47">
        <f t="shared" si="35"/>
        <v>0</v>
      </c>
      <c r="AG125" s="40">
        <f t="shared" si="29"/>
        <v>100</v>
      </c>
    </row>
    <row r="126" spans="2:33">
      <c r="C126" s="30"/>
      <c r="K126" s="53"/>
      <c r="L126" s="9"/>
      <c r="M126" s="9"/>
      <c r="N126" s="9"/>
    </row>
    <row r="127" spans="2:33">
      <c r="C127" s="30"/>
      <c r="K127" s="53"/>
      <c r="L127" s="9"/>
      <c r="M127" s="9"/>
      <c r="N127" s="9"/>
    </row>
    <row r="128" spans="2:33">
      <c r="C128" s="30"/>
      <c r="K128" s="53"/>
      <c r="L128" s="9"/>
      <c r="M128" s="9"/>
      <c r="N128" s="9"/>
    </row>
    <row r="129" spans="3:14">
      <c r="C129" s="30"/>
      <c r="K129" s="53"/>
      <c r="L129" s="9"/>
      <c r="M129" s="9"/>
      <c r="N129" s="9"/>
    </row>
    <row r="130" spans="3:14">
      <c r="C130" s="30"/>
      <c r="K130" s="53"/>
      <c r="L130" s="9"/>
      <c r="M130" s="9"/>
      <c r="N130" s="9"/>
    </row>
    <row r="131" spans="3:14">
      <c r="C131" s="30"/>
      <c r="K131" s="53"/>
      <c r="L131" s="9"/>
      <c r="M131" s="9"/>
      <c r="N131" s="9"/>
    </row>
    <row r="132" spans="3:14">
      <c r="C132" s="30"/>
      <c r="K132" s="53"/>
      <c r="L132" s="9"/>
      <c r="M132" s="9"/>
      <c r="N132" s="9"/>
    </row>
    <row r="133" spans="3:14">
      <c r="C133" s="30"/>
      <c r="K133" s="53"/>
      <c r="L133" s="9"/>
      <c r="M133" s="9"/>
      <c r="N133" s="9"/>
    </row>
    <row r="134" spans="3:14">
      <c r="C134" s="30"/>
      <c r="K134" s="53"/>
      <c r="L134" s="9"/>
      <c r="M134" s="9"/>
      <c r="N134" s="9"/>
    </row>
    <row r="135" spans="3:14">
      <c r="C135" s="30"/>
      <c r="K135" s="53"/>
      <c r="L135" s="9"/>
      <c r="M135" s="9"/>
      <c r="N135" s="9"/>
    </row>
    <row r="136" spans="3:14">
      <c r="C136" s="30"/>
      <c r="K136" s="53"/>
      <c r="L136" s="9"/>
      <c r="M136" s="9"/>
      <c r="N136" s="9"/>
    </row>
    <row r="137" spans="3:14">
      <c r="C137" s="30"/>
      <c r="K137" s="53"/>
      <c r="L137" s="9"/>
      <c r="M137" s="9"/>
      <c r="N137" s="9"/>
    </row>
    <row r="138" spans="3:14">
      <c r="C138" s="30"/>
      <c r="K138" s="53"/>
      <c r="L138" s="9"/>
      <c r="M138" s="9"/>
      <c r="N138" s="9"/>
    </row>
    <row r="139" spans="3:14">
      <c r="C139" s="30"/>
      <c r="K139" s="53"/>
      <c r="L139" s="9"/>
      <c r="M139" s="9"/>
      <c r="N139" s="9"/>
    </row>
    <row r="140" spans="3:14">
      <c r="C140" s="30"/>
      <c r="K140" s="53"/>
      <c r="L140" s="9"/>
      <c r="M140" s="9"/>
      <c r="N140" s="9"/>
    </row>
    <row r="141" spans="3:14">
      <c r="C141" s="30"/>
      <c r="K141" s="53"/>
      <c r="L141" s="9"/>
      <c r="M141" s="9"/>
      <c r="N141" s="9"/>
    </row>
    <row r="142" spans="3:14">
      <c r="C142" s="30"/>
      <c r="K142" s="53"/>
      <c r="L142" s="9"/>
      <c r="M142" s="9"/>
      <c r="N142" s="9"/>
    </row>
    <row r="143" spans="3:14">
      <c r="C143" s="30"/>
      <c r="K143" s="53"/>
      <c r="L143" s="9"/>
      <c r="M143" s="9"/>
      <c r="N143" s="9"/>
    </row>
    <row r="144" spans="3:14">
      <c r="C144" s="30"/>
      <c r="K144" s="53"/>
      <c r="L144" s="9"/>
      <c r="M144" s="9"/>
      <c r="N144" s="9"/>
    </row>
    <row r="145" spans="3:14">
      <c r="C145" s="30"/>
      <c r="K145" s="53"/>
      <c r="L145" s="9"/>
      <c r="M145" s="9"/>
      <c r="N145" s="9"/>
    </row>
    <row r="146" spans="3:14">
      <c r="C146" s="30"/>
      <c r="K146" s="53"/>
      <c r="L146" s="9"/>
      <c r="M146" s="9"/>
      <c r="N146" s="9"/>
    </row>
    <row r="147" spans="3:14">
      <c r="C147" s="30"/>
      <c r="K147" s="53"/>
      <c r="L147" s="9"/>
      <c r="M147" s="9"/>
      <c r="N147" s="9"/>
    </row>
    <row r="148" spans="3:14">
      <c r="C148" s="30"/>
      <c r="K148" s="53"/>
      <c r="L148" s="9"/>
      <c r="M148" s="9"/>
      <c r="N148" s="9"/>
    </row>
    <row r="149" spans="3:14">
      <c r="C149" s="30"/>
      <c r="K149" s="53"/>
      <c r="L149" s="9"/>
      <c r="M149" s="9"/>
      <c r="N149" s="9"/>
    </row>
    <row r="150" spans="3:14">
      <c r="C150" s="30"/>
      <c r="K150" s="53"/>
      <c r="L150" s="9"/>
      <c r="M150" s="9"/>
      <c r="N150" s="9"/>
    </row>
    <row r="151" spans="3:14">
      <c r="C151" s="30"/>
      <c r="K151" s="53"/>
      <c r="L151" s="9"/>
      <c r="M151" s="9"/>
      <c r="N151" s="9"/>
    </row>
    <row r="152" spans="3:14">
      <c r="C152" s="30"/>
      <c r="K152" s="53"/>
      <c r="L152" s="9"/>
      <c r="M152" s="9"/>
      <c r="N152" s="9"/>
    </row>
    <row r="153" spans="3:14">
      <c r="C153" s="30"/>
      <c r="K153" s="53"/>
      <c r="L153" s="9"/>
      <c r="M153" s="9"/>
      <c r="N153" s="9"/>
    </row>
    <row r="154" spans="3:14">
      <c r="C154" s="30"/>
      <c r="K154" s="53"/>
      <c r="L154" s="9"/>
      <c r="M154" s="9"/>
      <c r="N154" s="9"/>
    </row>
    <row r="155" spans="3:14">
      <c r="C155" s="30"/>
      <c r="K155" s="53"/>
      <c r="L155" s="9"/>
      <c r="M155" s="9"/>
      <c r="N155" s="9"/>
    </row>
    <row r="156" spans="3:14">
      <c r="C156" s="30"/>
      <c r="K156" s="53"/>
      <c r="L156" s="9"/>
      <c r="M156" s="9"/>
      <c r="N156" s="9"/>
    </row>
    <row r="157" spans="3:14">
      <c r="C157" s="30"/>
      <c r="K157" s="53"/>
      <c r="L157" s="9"/>
      <c r="M157" s="9"/>
      <c r="N157" s="9"/>
    </row>
    <row r="158" spans="3:14">
      <c r="C158" s="30"/>
      <c r="K158" s="53"/>
      <c r="L158" s="9"/>
      <c r="M158" s="9"/>
      <c r="N158" s="9"/>
    </row>
    <row r="159" spans="3:14">
      <c r="C159" s="30"/>
      <c r="K159" s="53"/>
      <c r="L159" s="9"/>
      <c r="M159" s="9"/>
      <c r="N159" s="9"/>
    </row>
    <row r="160" spans="3:14">
      <c r="C160" s="30"/>
      <c r="K160" s="53"/>
      <c r="L160" s="9"/>
      <c r="M160" s="9"/>
      <c r="N160" s="9"/>
    </row>
    <row r="161" spans="3:14">
      <c r="C161" s="30"/>
      <c r="K161" s="53"/>
      <c r="L161" s="9"/>
      <c r="M161" s="9"/>
      <c r="N161" s="9"/>
    </row>
    <row r="162" spans="3:14">
      <c r="C162" s="30"/>
      <c r="K162" s="53"/>
      <c r="L162" s="9"/>
      <c r="M162" s="9"/>
      <c r="N162" s="9"/>
    </row>
    <row r="163" spans="3:14">
      <c r="C163" s="30"/>
      <c r="K163" s="53"/>
      <c r="L163" s="9"/>
      <c r="M163" s="9"/>
      <c r="N163" s="9"/>
    </row>
    <row r="164" spans="3:14">
      <c r="C164" s="30"/>
      <c r="K164" s="53"/>
      <c r="L164" s="9"/>
      <c r="M164" s="9"/>
      <c r="N164" s="9"/>
    </row>
    <row r="165" spans="3:14">
      <c r="C165" s="30"/>
      <c r="K165" s="53"/>
      <c r="L165" s="9"/>
      <c r="M165" s="9"/>
      <c r="N165" s="9"/>
    </row>
    <row r="166" spans="3:14">
      <c r="C166" s="30"/>
      <c r="K166" s="53"/>
      <c r="L166" s="9"/>
      <c r="M166" s="9"/>
      <c r="N166" s="9"/>
    </row>
    <row r="167" spans="3:14">
      <c r="C167" s="30"/>
      <c r="K167" s="53"/>
      <c r="L167" s="9"/>
      <c r="M167" s="9"/>
      <c r="N167" s="9"/>
    </row>
    <row r="168" spans="3:14">
      <c r="C168" s="30"/>
      <c r="K168" s="53"/>
      <c r="L168" s="9"/>
      <c r="M168" s="9"/>
      <c r="N168" s="9"/>
    </row>
    <row r="169" spans="3:14">
      <c r="C169" s="30"/>
      <c r="K169" s="53"/>
      <c r="L169" s="9"/>
      <c r="M169" s="9"/>
      <c r="N169" s="9"/>
    </row>
    <row r="170" spans="3:14">
      <c r="C170" s="30"/>
      <c r="K170" s="53"/>
      <c r="L170" s="9"/>
      <c r="M170" s="9"/>
      <c r="N170" s="9"/>
    </row>
    <row r="171" spans="3:14">
      <c r="C171" s="30"/>
      <c r="K171" s="53"/>
      <c r="L171" s="9"/>
      <c r="M171" s="9"/>
      <c r="N171" s="9"/>
    </row>
    <row r="172" spans="3:14">
      <c r="C172" s="30"/>
      <c r="K172" s="53"/>
      <c r="L172" s="9"/>
      <c r="M172" s="9"/>
      <c r="N172" s="9"/>
    </row>
    <row r="173" spans="3:14">
      <c r="C173" s="30"/>
      <c r="K173" s="53"/>
      <c r="L173" s="9"/>
      <c r="M173" s="9"/>
      <c r="N173" s="9"/>
    </row>
    <row r="174" spans="3:14">
      <c r="C174" s="30"/>
      <c r="K174" s="53"/>
      <c r="L174" s="9"/>
      <c r="M174" s="9"/>
      <c r="N174" s="9"/>
    </row>
    <row r="175" spans="3:14">
      <c r="C175" s="30"/>
      <c r="K175" s="53"/>
      <c r="L175" s="9"/>
      <c r="M175" s="9"/>
      <c r="N175" s="9"/>
    </row>
    <row r="176" spans="3:14">
      <c r="C176" s="30"/>
      <c r="K176" s="53"/>
      <c r="L176" s="9"/>
      <c r="M176" s="9"/>
      <c r="N176" s="9"/>
    </row>
    <row r="177" spans="3:14">
      <c r="C177" s="30"/>
      <c r="K177" s="53"/>
      <c r="L177" s="9"/>
      <c r="M177" s="9"/>
      <c r="N177" s="9"/>
    </row>
    <row r="178" spans="3:14">
      <c r="C178" s="30"/>
      <c r="K178" s="53"/>
      <c r="L178" s="9"/>
      <c r="M178" s="9"/>
      <c r="N178" s="9"/>
    </row>
    <row r="179" spans="3:14">
      <c r="C179" s="30"/>
      <c r="K179" s="53"/>
      <c r="L179" s="9"/>
      <c r="M179" s="9"/>
      <c r="N179" s="9"/>
    </row>
    <row r="180" spans="3:14">
      <c r="C180" s="30"/>
      <c r="K180" s="53"/>
      <c r="L180" s="9"/>
      <c r="M180" s="9"/>
      <c r="N180" s="9"/>
    </row>
    <row r="181" spans="3:14">
      <c r="C181" s="30"/>
      <c r="K181" s="53"/>
      <c r="L181" s="9"/>
      <c r="M181" s="9"/>
      <c r="N181" s="9"/>
    </row>
    <row r="182" spans="3:14">
      <c r="C182" s="30"/>
      <c r="K182" s="53"/>
      <c r="L182" s="9"/>
      <c r="M182" s="9"/>
      <c r="N182" s="9"/>
    </row>
    <row r="183" spans="3:14">
      <c r="C183" s="30"/>
      <c r="K183" s="53"/>
      <c r="L183" s="9"/>
      <c r="M183" s="9"/>
      <c r="N183" s="9"/>
    </row>
    <row r="184" spans="3:14">
      <c r="C184" s="30"/>
      <c r="K184" s="53"/>
      <c r="L184" s="9"/>
      <c r="M184" s="9"/>
      <c r="N184" s="9"/>
    </row>
    <row r="185" spans="3:14">
      <c r="C185" s="30"/>
      <c r="K185" s="53"/>
      <c r="L185" s="9"/>
      <c r="M185" s="9"/>
      <c r="N185" s="9"/>
    </row>
    <row r="186" spans="3:14">
      <c r="C186" s="30"/>
      <c r="K186" s="53"/>
      <c r="L186" s="9"/>
      <c r="M186" s="9"/>
      <c r="N186" s="9"/>
    </row>
    <row r="187" spans="3:14">
      <c r="C187" s="30"/>
      <c r="K187" s="53"/>
      <c r="L187" s="9"/>
      <c r="M187" s="9"/>
      <c r="N187" s="9"/>
    </row>
    <row r="188" spans="3:14">
      <c r="C188" s="30"/>
      <c r="K188" s="53"/>
      <c r="L188" s="9"/>
      <c r="M188" s="9"/>
      <c r="N188" s="9"/>
    </row>
    <row r="189" spans="3:14">
      <c r="C189" s="30"/>
      <c r="K189" s="53"/>
      <c r="L189" s="9"/>
      <c r="M189" s="9"/>
      <c r="N189" s="9"/>
    </row>
    <row r="190" spans="3:14">
      <c r="C190" s="30"/>
      <c r="K190" s="53"/>
      <c r="L190" s="9"/>
      <c r="M190" s="9"/>
      <c r="N190" s="9"/>
    </row>
    <row r="191" spans="3:14">
      <c r="C191" s="30"/>
      <c r="K191" s="53"/>
      <c r="L191" s="9"/>
      <c r="M191" s="9"/>
      <c r="N191" s="9"/>
    </row>
    <row r="192" spans="3:14">
      <c r="C192" s="30"/>
      <c r="K192" s="53"/>
      <c r="L192" s="9"/>
      <c r="M192" s="9"/>
      <c r="N192" s="9"/>
    </row>
    <row r="193" spans="3:14">
      <c r="C193" s="30"/>
      <c r="K193" s="53"/>
      <c r="L193" s="9"/>
      <c r="M193" s="9"/>
      <c r="N193" s="9"/>
    </row>
    <row r="194" spans="3:14">
      <c r="C194" s="30"/>
      <c r="K194" s="53"/>
      <c r="L194" s="9"/>
      <c r="M194" s="9"/>
      <c r="N194" s="9"/>
    </row>
    <row r="195" spans="3:14">
      <c r="C195" s="30"/>
      <c r="K195" s="53"/>
      <c r="L195" s="9"/>
      <c r="M195" s="9"/>
      <c r="N195" s="9"/>
    </row>
    <row r="196" spans="3:14">
      <c r="C196" s="30"/>
      <c r="K196" s="53"/>
      <c r="L196" s="9"/>
      <c r="M196" s="9"/>
      <c r="N196" s="9"/>
    </row>
    <row r="197" spans="3:14">
      <c r="C197" s="30"/>
      <c r="K197" s="53"/>
      <c r="L197" s="9"/>
      <c r="M197" s="9"/>
      <c r="N197" s="9"/>
    </row>
    <row r="198" spans="3:14">
      <c r="C198" s="30"/>
      <c r="K198" s="53"/>
      <c r="L198" s="9"/>
      <c r="M198" s="9"/>
      <c r="N198" s="9"/>
    </row>
    <row r="199" spans="3:14">
      <c r="C199" s="30"/>
      <c r="K199" s="53"/>
      <c r="L199" s="9"/>
      <c r="M199" s="9"/>
      <c r="N199" s="9"/>
    </row>
    <row r="200" spans="3:14">
      <c r="C200" s="30"/>
      <c r="K200" s="53"/>
      <c r="L200" s="9"/>
      <c r="M200" s="9"/>
      <c r="N200" s="9"/>
    </row>
    <row r="201" spans="3:14">
      <c r="C201" s="30"/>
      <c r="K201" s="53"/>
      <c r="L201" s="9"/>
      <c r="M201" s="9"/>
      <c r="N201" s="9"/>
    </row>
    <row r="202" spans="3:14">
      <c r="C202" s="30"/>
      <c r="K202" s="53"/>
      <c r="L202" s="9"/>
      <c r="M202" s="9"/>
      <c r="N202" s="9"/>
    </row>
    <row r="203" spans="3:14">
      <c r="C203" s="30"/>
      <c r="K203" s="53"/>
      <c r="L203" s="9"/>
      <c r="M203" s="9"/>
      <c r="N203" s="9"/>
    </row>
    <row r="204" spans="3:14">
      <c r="C204" s="30"/>
      <c r="K204" s="53"/>
      <c r="L204" s="9"/>
      <c r="M204" s="9"/>
      <c r="N204" s="9"/>
    </row>
    <row r="205" spans="3:14">
      <c r="C205" s="30"/>
      <c r="K205" s="53"/>
      <c r="L205" s="9"/>
      <c r="M205" s="9"/>
      <c r="N205" s="9"/>
    </row>
    <row r="206" spans="3:14">
      <c r="C206" s="30"/>
      <c r="K206" s="53"/>
      <c r="L206" s="9"/>
      <c r="M206" s="9"/>
      <c r="N206" s="9"/>
    </row>
    <row r="207" spans="3:14">
      <c r="C207" s="30"/>
      <c r="K207" s="53"/>
      <c r="L207" s="9"/>
      <c r="M207" s="9"/>
      <c r="N207" s="9"/>
    </row>
    <row r="208" spans="3:14">
      <c r="C208" s="30"/>
      <c r="K208" s="53"/>
      <c r="L208" s="9"/>
      <c r="M208" s="9"/>
      <c r="N208" s="9"/>
    </row>
    <row r="209" spans="3:14">
      <c r="C209" s="30"/>
      <c r="K209" s="53"/>
      <c r="L209" s="9"/>
      <c r="M209" s="9"/>
      <c r="N209" s="9"/>
    </row>
    <row r="210" spans="3:14">
      <c r="C210" s="30"/>
      <c r="K210" s="53"/>
      <c r="L210" s="9"/>
      <c r="M210" s="9"/>
      <c r="N210" s="9"/>
    </row>
    <row r="211" spans="3:14">
      <c r="C211" s="30"/>
      <c r="K211" s="53"/>
      <c r="L211" s="9"/>
      <c r="M211" s="9"/>
      <c r="N211" s="9"/>
    </row>
    <row r="212" spans="3:14">
      <c r="C212" s="30"/>
      <c r="K212" s="53"/>
      <c r="L212" s="9"/>
      <c r="M212" s="9"/>
      <c r="N212" s="9"/>
    </row>
    <row r="213" spans="3:14">
      <c r="C213" s="30"/>
      <c r="K213" s="53"/>
      <c r="L213" s="9"/>
      <c r="M213" s="9"/>
      <c r="N213" s="9"/>
    </row>
    <row r="214" spans="3:14">
      <c r="C214" s="30"/>
      <c r="K214" s="53"/>
      <c r="L214" s="9"/>
      <c r="M214" s="9"/>
      <c r="N214" s="9"/>
    </row>
    <row r="215" spans="3:14">
      <c r="C215" s="30"/>
      <c r="K215" s="53"/>
      <c r="L215" s="9"/>
      <c r="M215" s="9"/>
      <c r="N215" s="9"/>
    </row>
    <row r="216" spans="3:14">
      <c r="C216" s="30"/>
      <c r="K216" s="53"/>
      <c r="L216" s="9"/>
      <c r="M216" s="9"/>
      <c r="N216" s="9"/>
    </row>
    <row r="217" spans="3:14">
      <c r="C217" s="30"/>
      <c r="K217" s="53"/>
      <c r="L217" s="9"/>
      <c r="M217" s="9"/>
      <c r="N217" s="9"/>
    </row>
    <row r="218" spans="3:14">
      <c r="C218" s="30"/>
      <c r="K218" s="53"/>
      <c r="L218" s="9"/>
      <c r="M218" s="9"/>
      <c r="N218" s="9"/>
    </row>
    <row r="219" spans="3:14">
      <c r="C219" s="30"/>
      <c r="K219" s="53"/>
      <c r="L219" s="9"/>
      <c r="M219" s="9"/>
      <c r="N219" s="9"/>
    </row>
    <row r="220" spans="3:14">
      <c r="C220" s="30"/>
      <c r="K220" s="53"/>
      <c r="L220" s="9"/>
      <c r="M220" s="9"/>
      <c r="N220" s="9"/>
    </row>
    <row r="221" spans="3:14">
      <c r="C221" s="30"/>
      <c r="K221" s="53"/>
      <c r="L221" s="9"/>
      <c r="M221" s="9"/>
      <c r="N221" s="9"/>
    </row>
    <row r="222" spans="3:14">
      <c r="C222" s="30"/>
      <c r="K222" s="53"/>
      <c r="L222" s="9"/>
      <c r="M222" s="9"/>
      <c r="N222" s="9"/>
    </row>
    <row r="223" spans="3:14">
      <c r="C223" s="30"/>
      <c r="K223" s="53"/>
      <c r="L223" s="9"/>
      <c r="M223" s="9"/>
      <c r="N223" s="9"/>
    </row>
    <row r="224" spans="3:14">
      <c r="C224" s="30"/>
      <c r="K224" s="53"/>
      <c r="L224" s="9"/>
      <c r="M224" s="9"/>
      <c r="N224" s="9"/>
    </row>
    <row r="225" spans="3:14">
      <c r="C225" s="30"/>
      <c r="K225" s="53"/>
      <c r="L225" s="9"/>
      <c r="M225" s="9"/>
      <c r="N225" s="9"/>
    </row>
    <row r="226" spans="3:14">
      <c r="C226" s="30"/>
      <c r="K226" s="53"/>
      <c r="L226" s="9"/>
      <c r="M226" s="9"/>
      <c r="N226" s="9"/>
    </row>
    <row r="227" spans="3:14">
      <c r="C227" s="30"/>
      <c r="K227" s="53"/>
      <c r="L227" s="9"/>
      <c r="M227" s="9"/>
      <c r="N227" s="9"/>
    </row>
    <row r="228" spans="3:14">
      <c r="C228" s="30"/>
      <c r="K228" s="53"/>
      <c r="L228" s="9"/>
      <c r="M228" s="9"/>
      <c r="N228" s="9"/>
    </row>
    <row r="229" spans="3:14">
      <c r="C229" s="30"/>
      <c r="K229" s="53"/>
      <c r="L229" s="9"/>
      <c r="M229" s="9"/>
      <c r="N229" s="9"/>
    </row>
    <row r="230" spans="3:14">
      <c r="C230" s="30"/>
      <c r="K230" s="53"/>
      <c r="L230" s="9"/>
      <c r="M230" s="9"/>
      <c r="N230" s="9"/>
    </row>
    <row r="231" spans="3:14">
      <c r="C231" s="30"/>
      <c r="K231" s="53"/>
      <c r="L231" s="9"/>
      <c r="M231" s="9"/>
      <c r="N231" s="9"/>
    </row>
    <row r="232" spans="3:14">
      <c r="C232" s="30"/>
      <c r="K232" s="53"/>
      <c r="L232" s="9"/>
      <c r="M232" s="9"/>
      <c r="N232" s="9"/>
    </row>
    <row r="233" spans="3:14">
      <c r="C233" s="30"/>
      <c r="K233" s="53"/>
      <c r="L233" s="9"/>
      <c r="M233" s="9"/>
      <c r="N233" s="9"/>
    </row>
    <row r="234" spans="3:14">
      <c r="C234" s="30"/>
      <c r="K234" s="53"/>
      <c r="L234" s="9"/>
      <c r="M234" s="9"/>
      <c r="N234" s="9"/>
    </row>
    <row r="235" spans="3:14">
      <c r="C235" s="30"/>
      <c r="K235" s="53"/>
      <c r="L235" s="9"/>
      <c r="M235" s="9"/>
      <c r="N235" s="9"/>
    </row>
    <row r="236" spans="3:14">
      <c r="C236" s="30"/>
      <c r="K236" s="53"/>
      <c r="L236" s="9"/>
      <c r="M236" s="9"/>
      <c r="N236" s="9"/>
    </row>
    <row r="237" spans="3:14">
      <c r="C237" s="30"/>
      <c r="K237" s="53"/>
      <c r="L237" s="9"/>
      <c r="M237" s="9"/>
      <c r="N237" s="9"/>
    </row>
    <row r="238" spans="3:14">
      <c r="C238" s="30"/>
      <c r="K238" s="53"/>
      <c r="L238" s="9"/>
      <c r="M238" s="9"/>
      <c r="N238" s="9"/>
    </row>
    <row r="239" spans="3:14">
      <c r="C239" s="30"/>
      <c r="K239" s="53"/>
      <c r="L239" s="9"/>
      <c r="M239" s="9"/>
      <c r="N239" s="9"/>
    </row>
    <row r="240" spans="3:14">
      <c r="C240" s="30"/>
      <c r="K240" s="53"/>
      <c r="L240" s="9"/>
      <c r="M240" s="9"/>
      <c r="N240" s="9"/>
    </row>
    <row r="241" spans="3:14">
      <c r="C241" s="30"/>
      <c r="K241" s="53"/>
      <c r="L241" s="9"/>
      <c r="M241" s="9"/>
      <c r="N241" s="9"/>
    </row>
    <row r="242" spans="3:14">
      <c r="C242" s="30"/>
      <c r="K242" s="53"/>
      <c r="L242" s="9"/>
      <c r="M242" s="9"/>
      <c r="N242" s="9"/>
    </row>
    <row r="243" spans="3:14">
      <c r="C243" s="30"/>
      <c r="K243" s="53"/>
      <c r="L243" s="9"/>
      <c r="M243" s="9"/>
      <c r="N243" s="9"/>
    </row>
    <row r="244" spans="3:14">
      <c r="C244" s="30"/>
      <c r="K244" s="53"/>
      <c r="L244" s="9"/>
      <c r="M244" s="9"/>
      <c r="N244" s="9"/>
    </row>
    <row r="245" spans="3:14">
      <c r="C245" s="30"/>
      <c r="K245" s="53"/>
      <c r="L245" s="9"/>
      <c r="M245" s="9"/>
      <c r="N245" s="9"/>
    </row>
    <row r="246" spans="3:14">
      <c r="C246" s="30"/>
      <c r="K246" s="53"/>
      <c r="L246" s="9"/>
      <c r="M246" s="9"/>
      <c r="N246" s="9"/>
    </row>
    <row r="247" spans="3:14">
      <c r="C247" s="30"/>
      <c r="K247" s="53"/>
      <c r="L247" s="9"/>
      <c r="M247" s="9"/>
      <c r="N247" s="9"/>
    </row>
    <row r="248" spans="3:14">
      <c r="C248" s="30"/>
      <c r="K248" s="53"/>
      <c r="L248" s="9"/>
      <c r="M248" s="9"/>
      <c r="N248" s="9"/>
    </row>
    <row r="249" spans="3:14">
      <c r="C249" s="30"/>
      <c r="K249" s="53"/>
      <c r="L249" s="9"/>
      <c r="M249" s="9"/>
      <c r="N249" s="9"/>
    </row>
    <row r="250" spans="3:14">
      <c r="C250" s="30"/>
      <c r="K250" s="53"/>
      <c r="L250" s="9"/>
      <c r="M250" s="9"/>
      <c r="N250" s="9"/>
    </row>
    <row r="251" spans="3:14">
      <c r="C251" s="30"/>
      <c r="K251" s="53"/>
      <c r="L251" s="9"/>
      <c r="M251" s="9"/>
      <c r="N251" s="9"/>
    </row>
    <row r="252" spans="3:14">
      <c r="C252" s="30"/>
      <c r="K252" s="53"/>
      <c r="L252" s="9"/>
      <c r="M252" s="9"/>
      <c r="N252" s="9"/>
    </row>
    <row r="253" spans="3:14">
      <c r="C253" s="30"/>
      <c r="K253" s="53"/>
      <c r="L253" s="9"/>
      <c r="M253" s="9"/>
      <c r="N253" s="9"/>
    </row>
    <row r="254" spans="3:14">
      <c r="C254" s="30"/>
      <c r="K254" s="53"/>
      <c r="L254" s="9"/>
      <c r="M254" s="9"/>
      <c r="N254" s="9"/>
    </row>
    <row r="255" spans="3:14">
      <c r="C255" s="30"/>
      <c r="K255" s="53"/>
      <c r="L255" s="9"/>
      <c r="M255" s="9"/>
      <c r="N255" s="9"/>
    </row>
    <row r="256" spans="3:14">
      <c r="C256" s="30"/>
      <c r="K256" s="53"/>
      <c r="L256" s="9"/>
      <c r="M256" s="9"/>
      <c r="N256" s="9"/>
    </row>
    <row r="257" spans="3:14">
      <c r="C257" s="30"/>
      <c r="K257" s="53"/>
      <c r="L257" s="9"/>
      <c r="M257" s="9"/>
      <c r="N257" s="9"/>
    </row>
    <row r="258" spans="3:14">
      <c r="C258" s="30"/>
      <c r="K258" s="53"/>
      <c r="L258" s="9"/>
      <c r="M258" s="9"/>
      <c r="N258" s="9"/>
    </row>
    <row r="259" spans="3:14">
      <c r="C259" s="30"/>
      <c r="K259" s="53"/>
      <c r="L259" s="9"/>
      <c r="M259" s="9"/>
      <c r="N259" s="9"/>
    </row>
    <row r="260" spans="3:14">
      <c r="C260" s="30"/>
      <c r="K260" s="53"/>
      <c r="L260" s="9"/>
      <c r="M260" s="9"/>
      <c r="N260" s="9"/>
    </row>
    <row r="261" spans="3:14">
      <c r="C261" s="30"/>
      <c r="K261" s="53"/>
      <c r="L261" s="9"/>
      <c r="M261" s="9"/>
      <c r="N261" s="9"/>
    </row>
    <row r="262" spans="3:14">
      <c r="C262" s="30"/>
      <c r="K262" s="53"/>
      <c r="L262" s="9"/>
      <c r="M262" s="9"/>
      <c r="N262" s="9"/>
    </row>
    <row r="263" spans="3:14">
      <c r="C263" s="30"/>
      <c r="K263" s="53"/>
      <c r="L263" s="9"/>
      <c r="M263" s="9"/>
      <c r="N263" s="9"/>
    </row>
    <row r="264" spans="3:14">
      <c r="C264" s="30"/>
      <c r="K264" s="53"/>
      <c r="L264" s="9"/>
      <c r="M264" s="9"/>
      <c r="N264" s="9"/>
    </row>
    <row r="265" spans="3:14">
      <c r="C265" s="30"/>
      <c r="K265" s="53"/>
      <c r="L265" s="9"/>
      <c r="M265" s="9"/>
      <c r="N265" s="9"/>
    </row>
    <row r="266" spans="3:14">
      <c r="C266" s="30"/>
      <c r="K266" s="53"/>
      <c r="L266" s="9"/>
      <c r="M266" s="9"/>
      <c r="N266" s="9"/>
    </row>
    <row r="267" spans="3:14">
      <c r="C267" s="30"/>
      <c r="K267" s="53"/>
      <c r="L267" s="9"/>
      <c r="M267" s="9"/>
      <c r="N267" s="9"/>
    </row>
    <row r="268" spans="3:14">
      <c r="C268" s="30"/>
      <c r="K268" s="53"/>
      <c r="L268" s="9"/>
      <c r="M268" s="9"/>
      <c r="N268" s="9"/>
    </row>
    <row r="269" spans="3:14">
      <c r="C269" s="30"/>
      <c r="K269" s="53"/>
      <c r="L269" s="9"/>
      <c r="M269" s="9"/>
      <c r="N269" s="9"/>
    </row>
    <row r="270" spans="3:14">
      <c r="C270" s="30"/>
      <c r="K270" s="53"/>
      <c r="L270" s="9"/>
      <c r="M270" s="9"/>
      <c r="N270" s="9"/>
    </row>
    <row r="271" spans="3:14">
      <c r="C271" s="30"/>
      <c r="K271" s="53"/>
      <c r="L271" s="9"/>
      <c r="M271" s="9"/>
      <c r="N271" s="9"/>
    </row>
    <row r="272" spans="3:14">
      <c r="C272" s="30"/>
      <c r="K272" s="53"/>
      <c r="L272" s="9"/>
      <c r="M272" s="9"/>
      <c r="N272" s="9"/>
    </row>
    <row r="273" spans="3:14">
      <c r="C273" s="30"/>
      <c r="K273" s="53"/>
      <c r="L273" s="9"/>
      <c r="M273" s="9"/>
      <c r="N273" s="9"/>
    </row>
    <row r="274" spans="3:14">
      <c r="C274" s="30"/>
      <c r="K274" s="53"/>
      <c r="L274" s="9"/>
      <c r="M274" s="9"/>
      <c r="N274" s="9"/>
    </row>
    <row r="275" spans="3:14">
      <c r="C275" s="30"/>
      <c r="K275" s="53"/>
      <c r="L275" s="9"/>
      <c r="M275" s="9"/>
      <c r="N275" s="9"/>
    </row>
    <row r="276" spans="3:14">
      <c r="C276" s="30"/>
      <c r="K276" s="53"/>
      <c r="L276" s="9"/>
      <c r="M276" s="9"/>
      <c r="N276" s="9"/>
    </row>
    <row r="277" spans="3:14">
      <c r="C277" s="30"/>
      <c r="K277" s="53"/>
      <c r="L277" s="9"/>
      <c r="M277" s="9"/>
      <c r="N277" s="9"/>
    </row>
    <row r="278" spans="3:14">
      <c r="C278" s="30"/>
      <c r="K278" s="53"/>
      <c r="L278" s="9"/>
      <c r="M278" s="9"/>
      <c r="N278" s="9"/>
    </row>
    <row r="279" spans="3:14">
      <c r="C279" s="30"/>
      <c r="K279" s="53"/>
      <c r="L279" s="9"/>
      <c r="M279" s="9"/>
      <c r="N279" s="9"/>
    </row>
    <row r="280" spans="3:14">
      <c r="C280" s="30"/>
      <c r="K280" s="53"/>
      <c r="L280" s="9"/>
      <c r="M280" s="9"/>
      <c r="N280" s="9"/>
    </row>
    <row r="281" spans="3:14">
      <c r="C281" s="30"/>
      <c r="K281" s="53"/>
      <c r="L281" s="9"/>
      <c r="M281" s="9"/>
      <c r="N281" s="9"/>
    </row>
    <row r="282" spans="3:14">
      <c r="C282" s="30"/>
      <c r="K282" s="53"/>
      <c r="L282" s="9"/>
      <c r="M282" s="9"/>
      <c r="N282" s="9"/>
    </row>
    <row r="283" spans="3:14">
      <c r="C283" s="30"/>
      <c r="K283" s="53"/>
      <c r="L283" s="9"/>
      <c r="M283" s="9"/>
      <c r="N283" s="9"/>
    </row>
    <row r="284" spans="3:14">
      <c r="C284" s="30"/>
      <c r="K284" s="53"/>
      <c r="L284" s="9"/>
      <c r="M284" s="9"/>
      <c r="N284" s="9"/>
    </row>
    <row r="285" spans="3:14">
      <c r="C285" s="30"/>
      <c r="K285" s="53"/>
      <c r="L285" s="9"/>
      <c r="M285" s="9"/>
      <c r="N285" s="9"/>
    </row>
    <row r="286" spans="3:14">
      <c r="C286" s="30"/>
      <c r="K286" s="53"/>
      <c r="L286" s="9"/>
      <c r="M286" s="9"/>
      <c r="N286" s="9"/>
    </row>
    <row r="287" spans="3:14">
      <c r="C287" s="30"/>
      <c r="K287" s="53"/>
      <c r="L287" s="9"/>
      <c r="M287" s="9"/>
      <c r="N287" s="9"/>
    </row>
    <row r="288" spans="3:14">
      <c r="C288" s="30"/>
      <c r="K288" s="53"/>
      <c r="L288" s="9"/>
      <c r="M288" s="9"/>
      <c r="N288" s="9"/>
    </row>
    <row r="289" spans="3:14">
      <c r="C289" s="30"/>
      <c r="K289" s="53"/>
      <c r="L289" s="9"/>
      <c r="M289" s="9"/>
      <c r="N289" s="9"/>
    </row>
    <row r="290" spans="3:14">
      <c r="C290" s="30"/>
      <c r="K290" s="53"/>
      <c r="L290" s="9"/>
      <c r="M290" s="9"/>
      <c r="N290" s="9"/>
    </row>
    <row r="291" spans="3:14">
      <c r="C291" s="30"/>
      <c r="K291" s="53"/>
      <c r="L291" s="9"/>
      <c r="M291" s="9"/>
      <c r="N291" s="9"/>
    </row>
    <row r="292" spans="3:14">
      <c r="C292" s="30"/>
      <c r="K292" s="53"/>
      <c r="L292" s="9"/>
      <c r="M292" s="9"/>
      <c r="N292" s="9"/>
    </row>
    <row r="293" spans="3:14">
      <c r="C293" s="30"/>
      <c r="K293" s="53"/>
      <c r="L293" s="9"/>
      <c r="M293" s="9"/>
      <c r="N293" s="9"/>
    </row>
    <row r="294" spans="3:14">
      <c r="C294" s="30"/>
      <c r="K294" s="53"/>
      <c r="L294" s="9"/>
      <c r="M294" s="9"/>
      <c r="N294" s="9"/>
    </row>
    <row r="295" spans="3:14">
      <c r="C295" s="30"/>
      <c r="K295" s="53"/>
      <c r="L295" s="9"/>
      <c r="M295" s="9"/>
      <c r="N295" s="9"/>
    </row>
    <row r="296" spans="3:14">
      <c r="C296" s="30"/>
      <c r="K296" s="53"/>
      <c r="L296" s="9"/>
      <c r="M296" s="9"/>
      <c r="N296" s="9"/>
    </row>
    <row r="297" spans="3:14">
      <c r="C297" s="30"/>
      <c r="K297" s="53"/>
      <c r="L297" s="9"/>
      <c r="M297" s="9"/>
      <c r="N297" s="9"/>
    </row>
    <row r="298" spans="3:14">
      <c r="C298" s="30"/>
      <c r="K298" s="53"/>
      <c r="L298" s="9"/>
      <c r="M298" s="9"/>
      <c r="N298" s="9"/>
    </row>
    <row r="299" spans="3:14">
      <c r="C299" s="30"/>
      <c r="K299" s="53"/>
      <c r="L299" s="9"/>
      <c r="M299" s="9"/>
      <c r="N299" s="9"/>
    </row>
    <row r="300" spans="3:14">
      <c r="C300" s="30"/>
      <c r="K300" s="53"/>
      <c r="L300" s="9"/>
      <c r="M300" s="9"/>
      <c r="N300" s="9"/>
    </row>
    <row r="301" spans="3:14">
      <c r="C301" s="30"/>
      <c r="K301" s="53"/>
      <c r="L301" s="9"/>
      <c r="M301" s="9"/>
      <c r="N301" s="9"/>
    </row>
    <row r="302" spans="3:14">
      <c r="C302" s="30"/>
      <c r="K302" s="53"/>
      <c r="L302" s="9"/>
      <c r="M302" s="9"/>
      <c r="N302" s="9"/>
    </row>
    <row r="303" spans="3:14">
      <c r="C303" s="30"/>
      <c r="K303" s="53"/>
      <c r="L303" s="9"/>
      <c r="M303" s="9"/>
      <c r="N303" s="9"/>
    </row>
    <row r="304" spans="3:14">
      <c r="C304" s="30"/>
      <c r="K304" s="53"/>
      <c r="L304" s="9"/>
      <c r="M304" s="9"/>
      <c r="N304" s="9"/>
    </row>
    <row r="305" spans="3:14">
      <c r="C305" s="30"/>
      <c r="K305" s="53"/>
      <c r="L305" s="9"/>
      <c r="M305" s="9"/>
      <c r="N305" s="9"/>
    </row>
    <row r="306" spans="3:14">
      <c r="C306" s="30"/>
      <c r="K306" s="53"/>
      <c r="L306" s="9"/>
      <c r="M306" s="9"/>
      <c r="N306" s="9"/>
    </row>
    <row r="307" spans="3:14">
      <c r="C307" s="30"/>
      <c r="K307" s="53"/>
      <c r="L307" s="9"/>
      <c r="M307" s="9"/>
      <c r="N307" s="9"/>
    </row>
    <row r="308" spans="3:14">
      <c r="C308" s="30"/>
      <c r="K308" s="53"/>
      <c r="L308" s="9"/>
      <c r="M308" s="9"/>
      <c r="N308" s="9"/>
    </row>
    <row r="309" spans="3:14">
      <c r="C309" s="30"/>
      <c r="K309" s="53"/>
      <c r="L309" s="9"/>
      <c r="M309" s="9"/>
      <c r="N309" s="9"/>
    </row>
    <row r="310" spans="3:14">
      <c r="C310" s="30"/>
      <c r="K310" s="53"/>
      <c r="L310" s="9"/>
      <c r="M310" s="9"/>
      <c r="N310" s="9"/>
    </row>
    <row r="311" spans="3:14">
      <c r="C311" s="30"/>
      <c r="K311" s="53"/>
      <c r="L311" s="9"/>
      <c r="M311" s="9"/>
      <c r="N311" s="9"/>
    </row>
    <row r="312" spans="3:14">
      <c r="C312" s="30"/>
      <c r="K312" s="53"/>
      <c r="L312" s="9"/>
      <c r="M312" s="9"/>
      <c r="N312" s="9"/>
    </row>
    <row r="313" spans="3:14">
      <c r="C313" s="30"/>
      <c r="K313" s="53"/>
      <c r="L313" s="9"/>
      <c r="M313" s="9"/>
      <c r="N313" s="9"/>
    </row>
    <row r="314" spans="3:14">
      <c r="C314" s="30"/>
      <c r="K314" s="53"/>
      <c r="L314" s="9"/>
      <c r="M314" s="9"/>
      <c r="N314" s="9"/>
    </row>
    <row r="315" spans="3:14">
      <c r="C315" s="30"/>
      <c r="K315" s="53"/>
      <c r="L315" s="9"/>
      <c r="M315" s="9"/>
      <c r="N315" s="9"/>
    </row>
    <row r="316" spans="3:14">
      <c r="C316" s="30"/>
      <c r="K316" s="53"/>
      <c r="L316" s="9"/>
      <c r="M316" s="9"/>
      <c r="N316" s="9"/>
    </row>
    <row r="317" spans="3:14">
      <c r="C317" s="30"/>
      <c r="K317" s="53"/>
      <c r="L317" s="9"/>
      <c r="M317" s="9"/>
      <c r="N317" s="9"/>
    </row>
    <row r="318" spans="3:14">
      <c r="C318" s="30"/>
      <c r="K318" s="53"/>
      <c r="L318" s="9"/>
      <c r="M318" s="9"/>
      <c r="N318" s="9"/>
    </row>
    <row r="319" spans="3:14">
      <c r="C319" s="30"/>
      <c r="K319" s="53"/>
      <c r="L319" s="9"/>
      <c r="M319" s="9"/>
      <c r="N319" s="9"/>
    </row>
    <row r="320" spans="3:14">
      <c r="C320" s="30"/>
      <c r="K320" s="53"/>
      <c r="L320" s="9"/>
      <c r="M320" s="9"/>
      <c r="N320" s="9"/>
    </row>
    <row r="321" spans="3:14">
      <c r="C321" s="30"/>
      <c r="K321" s="53"/>
      <c r="L321" s="9"/>
      <c r="M321" s="9"/>
      <c r="N321" s="9"/>
    </row>
    <row r="322" spans="3:14">
      <c r="C322" s="30"/>
      <c r="K322" s="53"/>
      <c r="L322" s="9"/>
      <c r="M322" s="9"/>
      <c r="N322" s="9"/>
    </row>
    <row r="323" spans="3:14">
      <c r="C323" s="30"/>
      <c r="K323" s="53"/>
      <c r="L323" s="9"/>
      <c r="M323" s="9"/>
      <c r="N323" s="9"/>
    </row>
    <row r="324" spans="3:14">
      <c r="C324" s="30"/>
      <c r="K324" s="53"/>
      <c r="L324" s="9"/>
      <c r="M324" s="9"/>
      <c r="N324" s="9"/>
    </row>
    <row r="325" spans="3:14">
      <c r="C325" s="30"/>
      <c r="K325" s="53"/>
      <c r="L325" s="9"/>
      <c r="M325" s="9"/>
      <c r="N325" s="9"/>
    </row>
    <row r="326" spans="3:14">
      <c r="C326" s="30"/>
      <c r="K326" s="53"/>
      <c r="L326" s="9"/>
      <c r="M326" s="9"/>
      <c r="N326" s="9"/>
    </row>
    <row r="327" spans="3:14">
      <c r="C327" s="30"/>
      <c r="K327" s="53"/>
      <c r="L327" s="9"/>
      <c r="M327" s="9"/>
      <c r="N327" s="9"/>
    </row>
    <row r="328" spans="3:14">
      <c r="C328" s="30"/>
      <c r="K328" s="53"/>
      <c r="L328" s="9"/>
      <c r="M328" s="9"/>
      <c r="N328" s="9"/>
    </row>
    <row r="329" spans="3:14">
      <c r="C329" s="30"/>
      <c r="K329" s="53"/>
      <c r="L329" s="9"/>
      <c r="M329" s="9"/>
      <c r="N329" s="9"/>
    </row>
    <row r="330" spans="3:14">
      <c r="C330" s="30"/>
      <c r="K330" s="53"/>
      <c r="L330" s="9"/>
      <c r="M330" s="9"/>
      <c r="N330" s="9"/>
    </row>
    <row r="331" spans="3:14">
      <c r="C331" s="30"/>
      <c r="K331" s="53"/>
      <c r="L331" s="9"/>
      <c r="M331" s="9"/>
      <c r="N331" s="9"/>
    </row>
    <row r="332" spans="3:14">
      <c r="C332" s="30"/>
      <c r="K332" s="53"/>
      <c r="L332" s="9"/>
      <c r="M332" s="9"/>
      <c r="N332" s="9"/>
    </row>
    <row r="333" spans="3:14">
      <c r="C333" s="30"/>
      <c r="K333" s="53"/>
      <c r="L333" s="9"/>
      <c r="M333" s="9"/>
      <c r="N333" s="9"/>
    </row>
    <row r="334" spans="3:14">
      <c r="C334" s="30"/>
      <c r="K334" s="53"/>
      <c r="L334" s="9"/>
      <c r="M334" s="9"/>
      <c r="N334" s="9"/>
    </row>
    <row r="335" spans="3:14">
      <c r="C335" s="30"/>
      <c r="K335" s="53"/>
      <c r="L335" s="9"/>
      <c r="M335" s="9"/>
      <c r="N335" s="9"/>
    </row>
    <row r="336" spans="3:14">
      <c r="C336" s="30"/>
      <c r="K336" s="53"/>
      <c r="L336" s="9"/>
      <c r="M336" s="9"/>
      <c r="N336" s="9"/>
    </row>
    <row r="337" spans="3:14">
      <c r="C337" s="30"/>
      <c r="K337" s="53"/>
      <c r="L337" s="9"/>
      <c r="M337" s="9"/>
      <c r="N337" s="9"/>
    </row>
    <row r="338" spans="3:14">
      <c r="C338" s="30"/>
      <c r="K338" s="53"/>
      <c r="L338" s="9"/>
      <c r="M338" s="9"/>
      <c r="N338" s="9"/>
    </row>
    <row r="339" spans="3:14">
      <c r="C339" s="30"/>
      <c r="K339" s="53"/>
      <c r="L339" s="9"/>
      <c r="M339" s="9"/>
      <c r="N339" s="9"/>
    </row>
    <row r="340" spans="3:14">
      <c r="C340" s="30"/>
      <c r="K340" s="53"/>
      <c r="L340" s="9"/>
      <c r="M340" s="9"/>
      <c r="N340" s="9"/>
    </row>
    <row r="341" spans="3:14">
      <c r="C341" s="30"/>
      <c r="K341" s="53"/>
      <c r="L341" s="9"/>
      <c r="M341" s="9"/>
      <c r="N341" s="9"/>
    </row>
    <row r="342" spans="3:14">
      <c r="C342" s="30"/>
      <c r="K342" s="53"/>
      <c r="L342" s="9"/>
      <c r="M342" s="9"/>
      <c r="N342" s="9"/>
    </row>
    <row r="343" spans="3:14">
      <c r="C343" s="30"/>
      <c r="K343" s="53"/>
      <c r="L343" s="9"/>
      <c r="M343" s="9"/>
      <c r="N343" s="9"/>
    </row>
    <row r="344" spans="3:14">
      <c r="C344" s="30"/>
      <c r="K344" s="53"/>
      <c r="L344" s="9"/>
      <c r="M344" s="9"/>
      <c r="N344" s="9"/>
    </row>
    <row r="345" spans="3:14">
      <c r="C345" s="30"/>
      <c r="K345" s="53"/>
      <c r="L345" s="9"/>
      <c r="M345" s="9"/>
      <c r="N345" s="9"/>
    </row>
    <row r="346" spans="3:14">
      <c r="C346" s="30"/>
      <c r="K346" s="53"/>
      <c r="L346" s="9"/>
      <c r="M346" s="9"/>
      <c r="N346" s="9"/>
    </row>
    <row r="347" spans="3:14">
      <c r="C347" s="30"/>
      <c r="K347" s="53"/>
      <c r="L347" s="9"/>
      <c r="M347" s="9"/>
      <c r="N347" s="9"/>
    </row>
    <row r="348" spans="3:14">
      <c r="C348" s="30"/>
      <c r="K348" s="53"/>
      <c r="L348" s="9"/>
      <c r="M348" s="9"/>
      <c r="N348" s="9"/>
    </row>
    <row r="349" spans="3:14">
      <c r="C349" s="30"/>
      <c r="K349" s="53"/>
      <c r="L349" s="9"/>
      <c r="M349" s="9"/>
      <c r="N349" s="9"/>
    </row>
    <row r="350" spans="3:14">
      <c r="C350" s="30"/>
      <c r="K350" s="53"/>
      <c r="L350" s="9"/>
      <c r="M350" s="9"/>
      <c r="N350" s="9"/>
    </row>
    <row r="351" spans="3:14">
      <c r="C351" s="30"/>
      <c r="K351" s="53"/>
      <c r="L351" s="9"/>
      <c r="M351" s="9"/>
      <c r="N351" s="9"/>
    </row>
    <row r="352" spans="3:14">
      <c r="C352" s="30"/>
      <c r="K352" s="53"/>
      <c r="L352" s="9"/>
      <c r="M352" s="9"/>
      <c r="N352" s="9"/>
    </row>
    <row r="353" spans="3:14">
      <c r="C353" s="30"/>
      <c r="K353" s="53"/>
      <c r="L353" s="9"/>
      <c r="M353" s="9"/>
      <c r="N353" s="9"/>
    </row>
    <row r="354" spans="3:14">
      <c r="C354" s="30"/>
      <c r="K354" s="53"/>
      <c r="L354" s="9"/>
      <c r="M354" s="9"/>
      <c r="N354" s="9"/>
    </row>
    <row r="355" spans="3:14">
      <c r="C355" s="30"/>
      <c r="K355" s="53"/>
      <c r="L355" s="9"/>
      <c r="M355" s="9"/>
      <c r="N355" s="9"/>
    </row>
    <row r="356" spans="3:14">
      <c r="C356" s="30"/>
      <c r="K356" s="53"/>
      <c r="L356" s="9"/>
      <c r="M356" s="9"/>
      <c r="N356" s="9"/>
    </row>
    <row r="357" spans="3:14">
      <c r="C357" s="30"/>
      <c r="K357" s="53"/>
      <c r="L357" s="9"/>
      <c r="M357" s="9"/>
      <c r="N357" s="9"/>
    </row>
    <row r="358" spans="3:14">
      <c r="C358" s="30"/>
      <c r="K358" s="53"/>
      <c r="L358" s="9"/>
      <c r="M358" s="9"/>
      <c r="N358" s="9"/>
    </row>
    <row r="359" spans="3:14">
      <c r="C359" s="30"/>
      <c r="K359" s="53"/>
      <c r="L359" s="9"/>
      <c r="M359" s="9"/>
      <c r="N359" s="9"/>
    </row>
    <row r="360" spans="3:14">
      <c r="C360" s="30"/>
      <c r="K360" s="53"/>
      <c r="L360" s="9"/>
      <c r="M360" s="9"/>
      <c r="N360" s="9"/>
    </row>
    <row r="361" spans="3:14">
      <c r="C361" s="30"/>
      <c r="K361" s="53"/>
      <c r="L361" s="9"/>
      <c r="M361" s="9"/>
      <c r="N361" s="9"/>
    </row>
    <row r="362" spans="3:14">
      <c r="C362" s="30"/>
      <c r="K362" s="53"/>
      <c r="L362" s="9"/>
      <c r="M362" s="9"/>
      <c r="N362" s="9"/>
    </row>
    <row r="363" spans="3:14">
      <c r="C363" s="30"/>
      <c r="K363" s="53"/>
      <c r="L363" s="9"/>
      <c r="M363" s="9"/>
      <c r="N363" s="9"/>
    </row>
    <row r="364" spans="3:14">
      <c r="C364" s="30"/>
      <c r="K364" s="53"/>
      <c r="L364" s="9"/>
      <c r="M364" s="9"/>
      <c r="N364" s="9"/>
    </row>
    <row r="365" spans="3:14">
      <c r="C365" s="30"/>
      <c r="K365" s="53"/>
      <c r="L365" s="9"/>
      <c r="M365" s="9"/>
      <c r="N365" s="9"/>
    </row>
    <row r="366" spans="3:14">
      <c r="C366" s="30"/>
      <c r="K366" s="53"/>
      <c r="L366" s="9"/>
      <c r="M366" s="9"/>
      <c r="N366" s="9"/>
    </row>
    <row r="367" spans="3:14">
      <c r="C367" s="30"/>
      <c r="K367" s="53"/>
      <c r="L367" s="9"/>
      <c r="M367" s="9"/>
      <c r="N367" s="9"/>
    </row>
    <row r="368" spans="3:14">
      <c r="C368" s="30"/>
      <c r="K368" s="53"/>
      <c r="L368" s="9"/>
      <c r="M368" s="9"/>
      <c r="N368" s="9"/>
    </row>
    <row r="369" spans="3:14">
      <c r="C369" s="30"/>
      <c r="K369" s="53"/>
      <c r="L369" s="9"/>
      <c r="M369" s="9"/>
      <c r="N369" s="9"/>
    </row>
    <row r="370" spans="3:14">
      <c r="C370" s="30"/>
      <c r="K370" s="53"/>
      <c r="L370" s="9"/>
      <c r="M370" s="9"/>
      <c r="N370" s="9"/>
    </row>
    <row r="371" spans="3:14">
      <c r="C371" s="30"/>
      <c r="K371" s="53"/>
      <c r="L371" s="9"/>
      <c r="M371" s="9"/>
      <c r="N371" s="9"/>
    </row>
    <row r="372" spans="3:14">
      <c r="C372" s="30"/>
      <c r="K372" s="53"/>
      <c r="L372" s="9"/>
      <c r="M372" s="9"/>
      <c r="N372" s="9"/>
    </row>
    <row r="373" spans="3:14">
      <c r="C373" s="30"/>
      <c r="K373" s="53"/>
      <c r="L373" s="9"/>
      <c r="M373" s="9"/>
      <c r="N373" s="9"/>
    </row>
    <row r="374" spans="3:14">
      <c r="C374" s="30"/>
      <c r="K374" s="53"/>
      <c r="L374" s="9"/>
      <c r="M374" s="9"/>
      <c r="N374" s="9"/>
    </row>
    <row r="375" spans="3:14">
      <c r="C375" s="30"/>
      <c r="K375" s="53"/>
      <c r="L375" s="9"/>
      <c r="M375" s="9"/>
      <c r="N375" s="9"/>
    </row>
    <row r="376" spans="3:14">
      <c r="C376" s="30"/>
      <c r="K376" s="53"/>
      <c r="L376" s="9"/>
      <c r="M376" s="9"/>
      <c r="N376" s="9"/>
    </row>
    <row r="377" spans="3:14">
      <c r="C377" s="30"/>
      <c r="K377" s="53"/>
      <c r="L377" s="9"/>
      <c r="M377" s="9"/>
      <c r="N377" s="9"/>
    </row>
    <row r="378" spans="3:14">
      <c r="C378" s="30"/>
      <c r="K378" s="53"/>
      <c r="L378" s="9"/>
      <c r="M378" s="9"/>
      <c r="N378" s="9"/>
    </row>
    <row r="379" spans="3:14">
      <c r="C379" s="30"/>
      <c r="K379" s="53"/>
      <c r="L379" s="9"/>
      <c r="M379" s="9"/>
      <c r="N379" s="9"/>
    </row>
    <row r="380" spans="3:14">
      <c r="C380" s="30"/>
      <c r="K380" s="53"/>
      <c r="L380" s="9"/>
      <c r="M380" s="9"/>
      <c r="N380" s="9"/>
    </row>
    <row r="381" spans="3:14">
      <c r="C381" s="30"/>
      <c r="K381" s="53"/>
      <c r="L381" s="9"/>
      <c r="M381" s="9"/>
      <c r="N381" s="9"/>
    </row>
    <row r="382" spans="3:14">
      <c r="C382" s="30"/>
      <c r="K382" s="53"/>
      <c r="L382" s="9"/>
      <c r="M382" s="9"/>
      <c r="N382" s="9"/>
    </row>
    <row r="383" spans="3:14">
      <c r="C383" s="30"/>
      <c r="K383" s="53"/>
      <c r="L383" s="9"/>
      <c r="M383" s="9"/>
      <c r="N383" s="9"/>
    </row>
    <row r="384" spans="3:14">
      <c r="C384" s="30"/>
      <c r="K384" s="53"/>
      <c r="L384" s="9"/>
      <c r="M384" s="9"/>
      <c r="N384" s="9"/>
    </row>
    <row r="385" spans="3:14">
      <c r="C385" s="30"/>
      <c r="K385" s="53"/>
      <c r="L385" s="9"/>
      <c r="M385" s="9"/>
      <c r="N385" s="9"/>
    </row>
    <row r="386" spans="3:14">
      <c r="C386" s="30"/>
      <c r="K386" s="53"/>
      <c r="L386" s="9"/>
      <c r="M386" s="9"/>
      <c r="N386" s="9"/>
    </row>
    <row r="387" spans="3:14">
      <c r="C387" s="30"/>
      <c r="K387" s="53"/>
      <c r="L387" s="9"/>
      <c r="M387" s="9"/>
      <c r="N387" s="9"/>
    </row>
  </sheetData>
  <mergeCells count="16">
    <mergeCell ref="C7:C8"/>
    <mergeCell ref="B7:B8"/>
    <mergeCell ref="K1:AG1"/>
    <mergeCell ref="K2:AG2"/>
    <mergeCell ref="M3:AG3"/>
    <mergeCell ref="N6:AG6"/>
    <mergeCell ref="AG7:AG8"/>
    <mergeCell ref="O7:R7"/>
    <mergeCell ref="N7:N8"/>
    <mergeCell ref="K7:K8"/>
    <mergeCell ref="AE7:AE8"/>
    <mergeCell ref="AF7:AF8"/>
    <mergeCell ref="D5:M5"/>
    <mergeCell ref="D7:J7"/>
    <mergeCell ref="L7:L8"/>
    <mergeCell ref="M7:M8"/>
  </mergeCells>
  <hyperlinks>
    <hyperlink ref="C14" r:id="rId1" display="consultantplus://offline/ref=A90AD00333885CE0D1CCB1C6FED47440BEC79D7823191DC0AC65FDE83E577F409BEF3704FDD8FB04E"/>
    <hyperlink ref="C12" r:id="rId2" display="consultantplus://offline/ref=A90AD00333885CE0D1CCB1C6FED47440BEC79D7823191DC0AC65FDE83E577F409BEF3704FDD8FB04E"/>
    <hyperlink ref="C13" r:id="rId3" display="consultantplus://offline/ref=A90AD00333885CE0D1CCB1C6FED47440BEC79D7823191DC0AC65FDE83E577F409BEF3704FDD8FB04E"/>
    <hyperlink ref="C15" r:id="rId4" display="consultantplus://offline/ref=A90AD00333885CE0D1CCB1C6FED47440BEC79D7823191DC0AC65FDE83E577F409BEF3704FDD8FB04E"/>
    <hyperlink ref="C16" r:id="rId5" display="consultantplus://offline/ref=A90AD00333885CE0D1CCB1C6FED47440BEC79D7823191DC0AC65FDE83E577F409BEF3704FDD8FB04E"/>
  </hyperlinks>
  <pageMargins left="0.70866141732283472" right="0.70866141732283472" top="0.74803149606299213" bottom="0.74803149606299213" header="0.31496062992125984" footer="0.31496062992125984"/>
  <pageSetup paperSize="9" scale="62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2023-03-29T03:54:36Z</cp:lastPrinted>
  <dcterms:created xsi:type="dcterms:W3CDTF">2022-12-19T03:30:08Z</dcterms:created>
  <dcterms:modified xsi:type="dcterms:W3CDTF">2023-03-30T10:08:23Z</dcterms:modified>
</cp:coreProperties>
</file>